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ars.local\fs\Skupni\nabava\RAZPISNE DOKUMENTACIJE\2026\2026-000081 Servisiranje strojev ponovitev\3 RD\"/>
    </mc:Choice>
  </mc:AlternateContent>
  <xr:revisionPtr revIDLastSave="0" documentId="8_{FA5188AD-E122-445B-B7EA-254426A327E1}" xr6:coauthVersionLast="47" xr6:coauthVersionMax="47" xr10:uidLastSave="{00000000-0000-0000-0000-000000000000}"/>
  <bookViews>
    <workbookView xWindow="38010" yWindow="585" windowWidth="18690" windowHeight="14685" activeTab="1" xr2:uid="{00000000-000D-0000-FFFF-FFFF00000000}"/>
  </bookViews>
  <sheets>
    <sheet name="Sklop 1-Hymach" sheetId="13" r:id="rId1"/>
    <sheet name="Sklop 2-Case, New Holland " sheetId="19" r:id="rId2"/>
    <sheet name="Sklop 3-Energreen" sheetId="2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70" i="13" l="1" a="1"/>
  <c r="E70" i="13" s="1"/>
  <c r="E38" i="23"/>
  <c r="D41" i="23" s="1"/>
  <c r="G11" i="23"/>
  <c r="G13" i="13"/>
  <c r="G12" i="13"/>
  <c r="G10" i="23"/>
  <c r="G12" i="23" s="1"/>
  <c r="G16" i="23"/>
  <c r="G18" i="23" l="1"/>
  <c r="G19" i="23" s="1"/>
  <c r="G20" i="23" s="1"/>
  <c r="G12" i="19" l="1"/>
  <c r="G18" i="19"/>
  <c r="G13" i="19"/>
  <c r="G18" i="13"/>
  <c r="G14" i="19" l="1"/>
  <c r="G20" i="19" l="1"/>
  <c r="G21" i="19" s="1"/>
  <c r="G22" i="19" s="1"/>
  <c r="E49" i="19"/>
  <c r="D52" i="19" s="1"/>
  <c r="G14" i="13" l="1"/>
  <c r="D73" i="13" s="1"/>
  <c r="G20" i="13" l="1"/>
  <c r="G21" i="13" s="1"/>
  <c r="G22" i="1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<sst xmlns="http://schemas.openxmlformats.org/spreadsheetml/2006/main" count="257" uniqueCount="137">
  <si>
    <t>Opis artikla</t>
  </si>
  <si>
    <t>kos</t>
  </si>
  <si>
    <t xml:space="preserve">cena za kos </t>
  </si>
  <si>
    <t>Skupaj z DDV</t>
  </si>
  <si>
    <t>ura</t>
  </si>
  <si>
    <t>ME</t>
  </si>
  <si>
    <t>zap. št.</t>
  </si>
  <si>
    <t>opis</t>
  </si>
  <si>
    <t>kol.</t>
  </si>
  <si>
    <t>cena/ME</t>
  </si>
  <si>
    <t>Vrednost</t>
  </si>
  <si>
    <t>1.</t>
  </si>
  <si>
    <t>2.</t>
  </si>
  <si>
    <t>Skupaj A</t>
  </si>
  <si>
    <t>Skupaj B</t>
  </si>
  <si>
    <t>Skupaj A+B</t>
  </si>
  <si>
    <t> DDV 22 %</t>
  </si>
  <si>
    <t>Delovna ura –  pri izvajalcu</t>
  </si>
  <si>
    <t>Seznam rezervnih delov  sklop 1</t>
  </si>
  <si>
    <t>Seznam rezervnih delov  sklop 4</t>
  </si>
  <si>
    <t>AKUMULATOR 12 V 18 A</t>
  </si>
  <si>
    <t>FILTER HIDRAVLIKE</t>
  </si>
  <si>
    <t>FILTER OLJA</t>
  </si>
  <si>
    <t>A</t>
  </si>
  <si>
    <t>B</t>
  </si>
  <si>
    <t>C</t>
  </si>
  <si>
    <t>Merilo za izbor: Skupaj A+C</t>
  </si>
  <si>
    <t>Material- potrošni rezervni deli zamenjani v sklopu servisa in dobava na skladišče</t>
  </si>
  <si>
    <t>DISTANCNIK NOŽA MULČARJA</t>
  </si>
  <si>
    <t>BATERIJA ZA DALJINSKI UPRAVLJALEC</t>
  </si>
  <si>
    <t>ČRPALKA VODE</t>
  </si>
  <si>
    <t>ČRPALKA ZA GORIVO</t>
  </si>
  <si>
    <t xml:space="preserve">ELEKTROMOTOR  0,75 KW </t>
  </si>
  <si>
    <t>PRED FILTER GORIVA</t>
  </si>
  <si>
    <t xml:space="preserve">FILTER GORIVA </t>
  </si>
  <si>
    <t>GLAVNA HIDRAVLIČNA ČRPALKA KOMPLET</t>
  </si>
  <si>
    <t>1.1.</t>
  </si>
  <si>
    <t>1.2.</t>
  </si>
  <si>
    <t>1.3.</t>
  </si>
  <si>
    <t>1.4.</t>
  </si>
  <si>
    <t>1.5.</t>
  </si>
  <si>
    <t>1.6.</t>
  </si>
  <si>
    <t>1.7.</t>
  </si>
  <si>
    <t>1.8.</t>
  </si>
  <si>
    <t>1.9.</t>
  </si>
  <si>
    <t>1.10.</t>
  </si>
  <si>
    <t>1.11.</t>
  </si>
  <si>
    <t>1.12.</t>
  </si>
  <si>
    <t>1.13.</t>
  </si>
  <si>
    <t>NADOMESTNI DELI ZA HYMACH HERB HT 4 DC</t>
  </si>
  <si>
    <t>NADOMESTNI DELI ZA HYMACH HERB 60 LE</t>
  </si>
  <si>
    <t>2.1.</t>
  </si>
  <si>
    <t>2.2.</t>
  </si>
  <si>
    <t>2.3.</t>
  </si>
  <si>
    <t xml:space="preserve">GOSENICA  </t>
  </si>
  <si>
    <t>NOŽ MULČARJA</t>
  </si>
  <si>
    <t>2.4.</t>
  </si>
  <si>
    <t>2.5.</t>
  </si>
  <si>
    <t>2.6.</t>
  </si>
  <si>
    <t>2.7.</t>
  </si>
  <si>
    <t>2.8.</t>
  </si>
  <si>
    <t>2.9.</t>
  </si>
  <si>
    <t>2.10.</t>
  </si>
  <si>
    <t>2.11.</t>
  </si>
  <si>
    <t>2.12.</t>
  </si>
  <si>
    <t>2.13.</t>
  </si>
  <si>
    <t>NADOMESTNI DELI ZA HYMACH HERB 75 COMPACT LE</t>
  </si>
  <si>
    <t>3.</t>
  </si>
  <si>
    <t>3.1.</t>
  </si>
  <si>
    <t>3.2.</t>
  </si>
  <si>
    <t>3.3.</t>
  </si>
  <si>
    <t>3.4.</t>
  </si>
  <si>
    <t>3.5.</t>
  </si>
  <si>
    <t>3.6.</t>
  </si>
  <si>
    <t>3.7.</t>
  </si>
  <si>
    <t>3.8.</t>
  </si>
  <si>
    <t>3.9.</t>
  </si>
  <si>
    <t>3.10.</t>
  </si>
  <si>
    <t>3.11.</t>
  </si>
  <si>
    <t>3.12.</t>
  </si>
  <si>
    <t>3.13.</t>
  </si>
  <si>
    <t>Sklop 1 Hymach</t>
  </si>
  <si>
    <t>Skupaj C</t>
  </si>
  <si>
    <t>Alternator nakladača Case</t>
  </si>
  <si>
    <t xml:space="preserve">Filter goriva nakladač Case </t>
  </si>
  <si>
    <t>Filter olja nakladač Case</t>
  </si>
  <si>
    <t>Filter kabine nakladač Case</t>
  </si>
  <si>
    <t>Filter zraka nakladač Case</t>
  </si>
  <si>
    <t>Filter goriva rovokopač New Holand</t>
  </si>
  <si>
    <t>Filter olja rovokopač New Holand</t>
  </si>
  <si>
    <t>Filter kabine rovokopač New Holand</t>
  </si>
  <si>
    <t>Filter zraka rovokopač New Holand</t>
  </si>
  <si>
    <t>Filter hidravličnega olja  rovokopač New Holand</t>
  </si>
  <si>
    <t>Filter hidravličnega olja nakladač Case</t>
  </si>
  <si>
    <t>končnik volanskega droga mini bager CASE CX55b ZST</t>
  </si>
  <si>
    <t>Luč zadnja leva nakladač/rovokopač</t>
  </si>
  <si>
    <t>Luč zadnja desna nakladač/rovokopač</t>
  </si>
  <si>
    <t>steklo zadnje kabine mini bager CASE CX55b ZST</t>
  </si>
  <si>
    <t>Zaganjač rovokopača New Holand</t>
  </si>
  <si>
    <t>Zaganjač nakladača Case</t>
  </si>
  <si>
    <t xml:space="preserve">Alternator minibager Case CX50 B ZTS </t>
  </si>
  <si>
    <t xml:space="preserve">Zaganjač Case CX50 B ZTS </t>
  </si>
  <si>
    <t>gumi gosenica  mini bager CASE CX55b ZST</t>
  </si>
  <si>
    <t>Delovna ura –  pri naročniku</t>
  </si>
  <si>
    <t xml:space="preserve">NADOMESTNI DELI ZA KOSILNICO RAIBER TRANSFORMER 840 </t>
  </si>
  <si>
    <t>Nož kosilnice  E00301225600</t>
  </si>
  <si>
    <t>Vijak noža komplet  (E30041318060, E00301229900, E00301226200, E33041000M18, E31110103018)</t>
  </si>
  <si>
    <t>NOSILEC ZAŠČITNE VERIGE (E00801221000)</t>
  </si>
  <si>
    <t>CILINDER (E00802470900)</t>
  </si>
  <si>
    <t>Najvišja dopustna vrednost postavke "C" je 26.500,00 €</t>
  </si>
  <si>
    <r>
      <t>NADOMESTNI DELI ZA KOSILNO G</t>
    </r>
    <r>
      <rPr>
        <b/>
        <sz val="11"/>
        <rFont val="Calibri"/>
        <family val="2"/>
        <charset val="238"/>
        <scheme val="minor"/>
      </rPr>
      <t xml:space="preserve">LAVO HEAD 130 </t>
    </r>
  </si>
  <si>
    <t>komplet obrabnih delov HEAD 130 ENG21004000024</t>
  </si>
  <si>
    <t>Komplet obrabnih delov za gozdarsko glavo HEAD 130 ENG21004000025</t>
  </si>
  <si>
    <t>Rotor z Y noži komplet za HEAD 130</t>
  </si>
  <si>
    <t>Y noži komplet za glavo 130</t>
  </si>
  <si>
    <t>Rotor s kladivi komplet za HEAD 130</t>
  </si>
  <si>
    <t>Najvišja dopustna vrednost postavke "C" je 5.600,00 €</t>
  </si>
  <si>
    <t>CILINDER (E00802420100)</t>
  </si>
  <si>
    <t>ZAŠČITA KOSILNEGA DISKA  Z GIBLJIVIMI  VERIGAMI  KOMPLET (E00801221300 x 2, E00801221400 x 2, E30281208030 x 14, E00800123200 x 56)</t>
  </si>
  <si>
    <t>Najvišja dopustna vrednost postavke "C" je 7.500,00 €</t>
  </si>
  <si>
    <t>DARS d.d.</t>
  </si>
  <si>
    <t xml:space="preserve">Ponudnik: </t>
  </si>
  <si>
    <t>Ponudbeni predračun št.:</t>
  </si>
  <si>
    <t>* Vrednost postavke je vnaprej določena, ponudnik je ne sme spreminjati in jo mora upoštevati v vrednosti Skupaj A + B</t>
  </si>
  <si>
    <t>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Nobene od postavk ne ponujamo brezplačno, ni enaka 0 EUR ali neizpolnjena. 
Vse cene in vrednosti so izražene v evrih. Cena ne vsebuje DDV. Cene in vrednosti so obračunane in zaokrožene na dve (2) decimalki. V ponudbeni ceni/ME so zajeti vsi stroški v zvezi s predmetom naročila.</t>
  </si>
  <si>
    <t>Datum:</t>
  </si>
  <si>
    <t>Podpis:</t>
  </si>
  <si>
    <t>Seznam rezervnih delov  sklop 2</t>
  </si>
  <si>
    <t>Sklop 2 - Case, New Holand</t>
  </si>
  <si>
    <t>* Vrednost postavke je vnaprej določena, ponudnik je ne sme spreminjati in jo mora upoštevati v vrednosti Skupaj A+B</t>
  </si>
  <si>
    <t>Sklop 3 - Energreen</t>
  </si>
  <si>
    <t>Ponudnik navede naslov servisne službe v RS.</t>
  </si>
  <si>
    <t>Ime in naslov servisne službe v RS za sklop 1 -Stroji Hymach :</t>
  </si>
  <si>
    <t>Ime in naslov servisne službe v RS za Sklop 3 - Energreen:</t>
  </si>
  <si>
    <t>Ime in naslov servisne službe v RS za sklop 2 - Case, New Holland:</t>
  </si>
  <si>
    <t xml:space="preserve">Material-  potrošni in zamenjani rezervni deli na servisu – rezervni deli dobava v skladišče ACB naročnika* </t>
  </si>
  <si>
    <t xml:space="preserve">Alternator rovokopača New Holand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</si>
</sst>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sz val="11"/>
      <color theme="1"/>
      <name val="Calibri"/>
      <family val="2"/>
      <scheme val="minor"/>
    </font>
    <font>
      <sz val="10"/>
      <color theme="1"/>
      <name val="Arial"/>
      <family val="2"/>
      <charset val="238"/>
    </font>
    <font>
      <sz val="11"/>
      <color theme="1"/>
      <name val="Calibri"/>
      <family val="2"/>
      <charset val="238"/>
    </font>
    <font>
      <sz val="11"/>
      <color rgb="FF000000"/>
      <name val="Calibri"/>
      <family val="2"/>
      <charset val="238"/>
    </font>
    <font>
      <b/>
      <sz val="11"/>
      <color rgb="FF000000"/>
      <name val="Calibri"/>
      <family val="2"/>
      <charset val="238"/>
    </font>
    <font>
      <b/>
      <sz val="11"/>
      <color theme="1"/>
      <name val="Calibri"/>
      <family val="2"/>
      <charset val="238"/>
    </font>
    <font>
      <b/>
      <sz val="11"/>
      <color rgb="FFFF0000"/>
      <name val="Calibri"/>
      <family val="2"/>
      <charset val="238"/>
      <scheme val="minor"/>
    </font>
    <font>
      <sz val="11"/>
      <color theme="1"/>
      <name val="Calibri"/>
      <family val="2"/>
      <charset val="238"/>
      <scheme val="minor"/>
    </font>
    <font>
      <sz val="11"/>
      <name val="Calibri"/>
      <family val="2"/>
      <charset val="238"/>
      <scheme val="minor"/>
    </font>
    <font>
      <sz val="10"/>
      <name val="Arial"/>
      <family val="2"/>
      <charset val="238"/>
    </font>
    <font>
      <b/>
      <sz val="11"/>
      <name val="Calibri"/>
      <family val="2"/>
      <charset val="238"/>
      <scheme val="minor"/>
    </font>
    <font>
      <sz val="11"/>
      <name val="Calibri"/>
      <family val="2"/>
      <charset val="238"/>
    </font>
    <font>
      <b/>
      <sz val="11"/>
      <name val="Calibri"/>
      <family val="2"/>
      <charset val="238"/>
    </font>
    <font>
      <sz val="9"/>
      <name val="Calibri"/>
      <family val="2"/>
      <charset val="238"/>
    </font>
    <font>
      <sz val="10"/>
      <name val="Calibri"/>
      <family val="2"/>
      <charset val="238"/>
      <scheme val="minor"/>
    </font>
    <font>
      <sz val="8"/>
      <name val="Calibri"/>
      <family val="2"/>
      <charset val="238"/>
    </font>
    <font>
      <sz val="20"/>
      <color theme="1"/>
      <name val="Calibri"/>
      <family val="2"/>
      <charset val="238"/>
      <scheme val="minor"/>
    </font>
    <font>
      <vertAlign val="superscript"/>
      <sz val="16"/>
      <color theme="1"/>
      <name val="Calibri"/>
      <family val="2"/>
      <charset val="238"/>
      <scheme val="minor"/>
    </font>
  </fonts>
  <fills count="3">
    <fill>
      <patternFill patternType="none"/>
    </fill>
    <fill>
      <patternFill patternType="gray125"/>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s>
  <cellStyleXfs count="3">
    <xf numFmtId="0" fontId="0" fillId="0" borderId="0"/>
    <xf numFmtId="0" fontId="3" fillId="0" borderId="0"/>
    <xf numFmtId="0" fontId="10" fillId="0" borderId="0"/>
  </cellStyleXfs>
  <cellXfs count="117">
    <xf numFmtId="0" fontId="0" fillId="0" borderId="0" xfId="0"/>
    <xf numFmtId="0" fontId="1" fillId="0" borderId="0" xfId="0" applyFont="1"/>
    <xf numFmtId="0" fontId="5" fillId="0" borderId="2" xfId="0" applyFont="1" applyBorder="1" applyAlignment="1">
      <alignment horizontal="center" vertical="center" wrapText="1"/>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center" vertical="center" wrapText="1"/>
    </xf>
    <xf numFmtId="0" fontId="6" fillId="0" borderId="0" xfId="0" applyFont="1" applyAlignment="1">
      <alignment vertical="center" wrapText="1"/>
    </xf>
    <xf numFmtId="0" fontId="2" fillId="0" borderId="6" xfId="0" applyFont="1" applyBorder="1"/>
    <xf numFmtId="0" fontId="2" fillId="0" borderId="7" xfId="0" applyFont="1" applyBorder="1"/>
    <xf numFmtId="0" fontId="7" fillId="0" borderId="3" xfId="0" applyFont="1" applyBorder="1" applyAlignment="1">
      <alignment horizontal="center" vertical="center" wrapText="1"/>
    </xf>
    <xf numFmtId="0" fontId="6" fillId="0" borderId="8" xfId="0" applyFont="1" applyBorder="1" applyAlignment="1">
      <alignment horizontal="center" vertical="center" wrapText="1"/>
    </xf>
    <xf numFmtId="0" fontId="9" fillId="0" borderId="0" xfId="0" applyFont="1"/>
    <xf numFmtId="0" fontId="8" fillId="0" borderId="2" xfId="0" applyFont="1" applyBorder="1" applyAlignment="1">
      <alignment horizontal="center" vertical="center"/>
    </xf>
    <xf numFmtId="16" fontId="6" fillId="0" borderId="8" xfId="0" applyNumberFormat="1" applyFont="1" applyBorder="1" applyAlignment="1">
      <alignment horizontal="center" vertical="center" wrapText="1"/>
    </xf>
    <xf numFmtId="4" fontId="4" fillId="0" borderId="4" xfId="0" applyNumberFormat="1" applyFont="1" applyBorder="1" applyAlignment="1">
      <alignment horizontal="center" vertical="center" wrapText="1"/>
    </xf>
    <xf numFmtId="0" fontId="0" fillId="0" borderId="0" xfId="0" applyAlignment="1">
      <alignment horizontal="left"/>
    </xf>
    <xf numFmtId="4" fontId="0" fillId="0" borderId="0" xfId="0" applyNumberFormat="1"/>
    <xf numFmtId="4" fontId="11" fillId="0" borderId="0" xfId="0" applyNumberFormat="1" applyFont="1"/>
    <xf numFmtId="4" fontId="13" fillId="0" borderId="0" xfId="0" applyNumberFormat="1" applyFont="1"/>
    <xf numFmtId="4" fontId="13" fillId="0" borderId="5" xfId="0" applyNumberFormat="1" applyFont="1" applyBorder="1" applyAlignment="1">
      <alignment horizontal="center"/>
    </xf>
    <xf numFmtId="4" fontId="14" fillId="0" borderId="1" xfId="0" applyNumberFormat="1" applyFont="1" applyBorder="1" applyAlignment="1">
      <alignment horizontal="center" vertical="center" wrapText="1"/>
    </xf>
    <xf numFmtId="4" fontId="14" fillId="0" borderId="1" xfId="0" applyNumberFormat="1" applyFont="1" applyBorder="1" applyAlignment="1">
      <alignment vertical="center" wrapText="1"/>
    </xf>
    <xf numFmtId="4" fontId="14" fillId="0" borderId="0" xfId="0" applyNumberFormat="1" applyFont="1" applyAlignment="1">
      <alignment horizontal="center" vertical="center" wrapText="1"/>
    </xf>
    <xf numFmtId="4" fontId="14" fillId="0" borderId="0" xfId="0" applyNumberFormat="1" applyFont="1" applyAlignment="1">
      <alignment vertical="center" wrapText="1"/>
    </xf>
    <xf numFmtId="4" fontId="15" fillId="0" borderId="3" xfId="0" applyNumberFormat="1" applyFont="1" applyBorder="1" applyAlignment="1">
      <alignment horizontal="right" vertical="center" wrapText="1"/>
    </xf>
    <xf numFmtId="4" fontId="14" fillId="0" borderId="4" xfId="0" applyNumberFormat="1" applyFont="1" applyBorder="1" applyAlignment="1">
      <alignment horizontal="center" vertical="center" wrapText="1"/>
    </xf>
    <xf numFmtId="4" fontId="15" fillId="0" borderId="5" xfId="0" applyNumberFormat="1" applyFont="1" applyBorder="1" applyAlignment="1">
      <alignment horizontal="center" vertical="center"/>
    </xf>
    <xf numFmtId="4" fontId="15" fillId="0" borderId="0" xfId="0" applyNumberFormat="1" applyFont="1" applyAlignment="1">
      <alignment horizontal="right" vertical="center" wrapText="1"/>
    </xf>
    <xf numFmtId="4" fontId="15" fillId="0" borderId="1" xfId="0" applyNumberFormat="1" applyFont="1" applyBorder="1" applyAlignment="1">
      <alignment horizontal="center" vertical="center" wrapText="1"/>
    </xf>
    <xf numFmtId="4" fontId="14" fillId="0" borderId="0" xfId="0" applyNumberFormat="1" applyFont="1" applyAlignment="1">
      <alignment horizontal="right" vertical="center" wrapText="1"/>
    </xf>
    <xf numFmtId="4" fontId="14" fillId="0" borderId="1" xfId="0" applyNumberFormat="1" applyFont="1" applyBorder="1" applyAlignment="1">
      <alignment horizontal="right" vertical="center" wrapText="1"/>
    </xf>
    <xf numFmtId="4" fontId="11" fillId="0" borderId="1" xfId="0" applyNumberFormat="1" applyFont="1" applyBorder="1"/>
    <xf numFmtId="4" fontId="12" fillId="0" borderId="0" xfId="0" applyNumberFormat="1" applyFont="1" applyAlignment="1">
      <alignment vertical="center"/>
    </xf>
    <xf numFmtId="4" fontId="15" fillId="0" borderId="0" xfId="0" applyNumberFormat="1" applyFont="1" applyAlignment="1">
      <alignment vertical="center"/>
    </xf>
    <xf numFmtId="4" fontId="15" fillId="0" borderId="2" xfId="0" applyNumberFormat="1" applyFont="1" applyBorder="1" applyAlignment="1">
      <alignment horizontal="center" vertical="center"/>
    </xf>
    <xf numFmtId="4" fontId="14" fillId="0" borderId="2" xfId="0" applyNumberFormat="1" applyFont="1" applyBorder="1" applyAlignment="1">
      <alignment horizontal="center" vertical="center" wrapText="1"/>
    </xf>
    <xf numFmtId="4" fontId="17" fillId="0" borderId="6" xfId="0" applyNumberFormat="1" applyFont="1" applyBorder="1"/>
    <xf numFmtId="4" fontId="17" fillId="0" borderId="10" xfId="0" applyNumberFormat="1" applyFont="1" applyBorder="1" applyAlignment="1">
      <alignment wrapText="1"/>
    </xf>
    <xf numFmtId="4" fontId="11" fillId="0" borderId="21" xfId="0" applyNumberFormat="1" applyFont="1" applyBorder="1" applyAlignment="1">
      <alignment wrapText="1"/>
    </xf>
    <xf numFmtId="4" fontId="17" fillId="0" borderId="11" xfId="0" applyNumberFormat="1" applyFont="1" applyBorder="1"/>
    <xf numFmtId="4" fontId="17" fillId="0" borderId="12" xfId="0" applyNumberFormat="1" applyFont="1" applyBorder="1"/>
    <xf numFmtId="4" fontId="11" fillId="0" borderId="21" xfId="0" applyNumberFormat="1" applyFont="1" applyBorder="1"/>
    <xf numFmtId="4" fontId="14" fillId="0" borderId="8" xfId="0" applyNumberFormat="1" applyFont="1" applyBorder="1" applyAlignment="1">
      <alignment horizontal="center" vertical="center" wrapText="1"/>
    </xf>
    <xf numFmtId="4" fontId="14" fillId="0" borderId="9" xfId="0" applyNumberFormat="1" applyFont="1" applyBorder="1" applyAlignment="1">
      <alignment horizontal="center" vertical="center" wrapText="1"/>
    </xf>
    <xf numFmtId="4" fontId="13" fillId="0" borderId="8" xfId="0" applyNumberFormat="1" applyFont="1" applyBorder="1" applyAlignment="1">
      <alignment horizontal="left"/>
    </xf>
    <xf numFmtId="4" fontId="11" fillId="0" borderId="15" xfId="0" applyNumberFormat="1" applyFont="1" applyBorder="1"/>
    <xf numFmtId="4" fontId="12" fillId="0" borderId="20" xfId="0" applyNumberFormat="1" applyFont="1" applyBorder="1" applyAlignment="1">
      <alignment horizontal="center" vertical="center" wrapText="1"/>
    </xf>
    <xf numFmtId="4" fontId="13" fillId="0" borderId="21" xfId="0" applyNumberFormat="1" applyFont="1" applyBorder="1"/>
    <xf numFmtId="4" fontId="11" fillId="0" borderId="0" xfId="0" applyNumberFormat="1" applyFont="1" applyAlignment="1">
      <alignment horizontal="left"/>
    </xf>
    <xf numFmtId="4" fontId="11" fillId="0" borderId="0" xfId="0" applyNumberFormat="1" applyFont="1" applyAlignment="1">
      <alignment horizontal="right"/>
    </xf>
    <xf numFmtId="3" fontId="14" fillId="0" borderId="1" xfId="0" applyNumberFormat="1" applyFont="1" applyBorder="1" applyAlignment="1">
      <alignment horizontal="center" vertical="center" wrapText="1"/>
    </xf>
    <xf numFmtId="0" fontId="7" fillId="0" borderId="0" xfId="0" applyFont="1" applyAlignment="1">
      <alignment horizontal="right" vertical="center" wrapText="1"/>
    </xf>
    <xf numFmtId="3" fontId="11" fillId="0" borderId="1" xfId="0" applyNumberFormat="1" applyFont="1" applyBorder="1" applyAlignment="1">
      <alignment horizontal="center"/>
    </xf>
    <xf numFmtId="3" fontId="11" fillId="0" borderId="9" xfId="0" applyNumberFormat="1" applyFont="1" applyBorder="1" applyAlignment="1">
      <alignment horizontal="center"/>
    </xf>
    <xf numFmtId="3" fontId="11" fillId="0" borderId="8" xfId="0" applyNumberFormat="1" applyFont="1" applyBorder="1" applyAlignment="1">
      <alignment horizontal="center"/>
    </xf>
    <xf numFmtId="4" fontId="17" fillId="0" borderId="0" xfId="0" applyNumberFormat="1" applyFont="1" applyAlignment="1">
      <alignment horizontal="justify" vertical="justify" wrapText="1"/>
    </xf>
    <xf numFmtId="4" fontId="11" fillId="0" borderId="1" xfId="0" applyNumberFormat="1" applyFont="1" applyBorder="1" applyAlignment="1">
      <alignment vertical="center"/>
    </xf>
    <xf numFmtId="4" fontId="11" fillId="0" borderId="19" xfId="0" applyNumberFormat="1" applyFont="1" applyBorder="1" applyAlignment="1" applyProtection="1">
      <alignment horizontal="left"/>
      <protection locked="0"/>
    </xf>
    <xf numFmtId="4" fontId="14" fillId="0" borderId="1" xfId="0" applyNumberFormat="1" applyFont="1" applyBorder="1" applyAlignment="1" applyProtection="1">
      <alignment horizontal="center" vertical="center" wrapText="1"/>
      <protection locked="0"/>
    </xf>
    <xf numFmtId="4" fontId="11" fillId="0" borderId="13" xfId="0" applyNumberFormat="1" applyFont="1" applyBorder="1" applyProtection="1">
      <protection locked="0"/>
    </xf>
    <xf numFmtId="4" fontId="11" fillId="0" borderId="14" xfId="0" applyNumberFormat="1" applyFont="1" applyBorder="1" applyProtection="1">
      <protection locked="0"/>
    </xf>
    <xf numFmtId="4" fontId="11" fillId="0" borderId="16" xfId="0" applyNumberFormat="1" applyFont="1" applyBorder="1" applyProtection="1">
      <protection locked="0"/>
    </xf>
    <xf numFmtId="1" fontId="14" fillId="0" borderId="17" xfId="0" applyNumberFormat="1" applyFont="1" applyBorder="1" applyAlignment="1">
      <alignment horizontal="center" vertical="center" wrapText="1"/>
    </xf>
    <xf numFmtId="0" fontId="6" fillId="0" borderId="8" xfId="0" applyFont="1" applyBorder="1" applyAlignment="1">
      <alignment vertical="center" wrapText="1"/>
    </xf>
    <xf numFmtId="0" fontId="6" fillId="0" borderId="1" xfId="0" applyFont="1" applyBorder="1" applyAlignment="1">
      <alignment vertical="center" wrapText="1"/>
    </xf>
    <xf numFmtId="4" fontId="13" fillId="0" borderId="17" xfId="0" applyNumberFormat="1" applyFont="1" applyBorder="1"/>
    <xf numFmtId="4" fontId="1" fillId="0" borderId="0" xfId="0" applyNumberFormat="1" applyFont="1" applyAlignment="1">
      <alignment horizontal="left"/>
    </xf>
    <xf numFmtId="4" fontId="11" fillId="0" borderId="0" xfId="0" applyNumberFormat="1" applyFont="1" applyAlignment="1" applyProtection="1">
      <alignment horizontal="left"/>
      <protection locked="0"/>
    </xf>
    <xf numFmtId="0" fontId="19" fillId="0" borderId="0" xfId="0" applyFont="1"/>
    <xf numFmtId="0" fontId="20" fillId="0" borderId="0" xfId="0" applyFont="1"/>
    <xf numFmtId="0" fontId="6" fillId="0" borderId="15" xfId="0" applyFont="1" applyBorder="1" applyAlignment="1">
      <alignment horizontal="center" vertical="center" wrapText="1"/>
    </xf>
    <xf numFmtId="0" fontId="1" fillId="0" borderId="0" xfId="0" applyFont="1" applyAlignment="1">
      <alignment horizontal="left"/>
    </xf>
    <xf numFmtId="4" fontId="13" fillId="0" borderId="2" xfId="0" applyNumberFormat="1" applyFont="1" applyBorder="1" applyAlignment="1">
      <alignment horizontal="center"/>
    </xf>
    <xf numFmtId="0" fontId="5" fillId="0" borderId="20" xfId="0" applyFont="1" applyBorder="1" applyAlignment="1">
      <alignment horizontal="center" vertical="center" wrapText="1"/>
    </xf>
    <xf numFmtId="0" fontId="8" fillId="0" borderId="17" xfId="0" applyFont="1" applyBorder="1" applyAlignment="1">
      <alignment horizontal="center" vertical="center" wrapText="1"/>
    </xf>
    <xf numFmtId="1" fontId="7" fillId="0" borderId="8" xfId="0" applyNumberFormat="1" applyFont="1" applyBorder="1" applyAlignment="1">
      <alignment horizontal="center" vertical="center" wrapText="1"/>
    </xf>
    <xf numFmtId="0" fontId="2" fillId="0" borderId="6" xfId="0" applyFont="1" applyBorder="1" applyAlignment="1">
      <alignment vertical="center"/>
    </xf>
    <xf numFmtId="0" fontId="2" fillId="0" borderId="6" xfId="0" applyFont="1" applyBorder="1" applyAlignment="1">
      <alignment vertical="center" wrapText="1"/>
    </xf>
    <xf numFmtId="0" fontId="1" fillId="0" borderId="11" xfId="0" applyFont="1" applyBorder="1" applyAlignment="1">
      <alignment vertical="center"/>
    </xf>
    <xf numFmtId="0" fontId="2" fillId="0" borderId="11" xfId="0" applyFont="1" applyBorder="1" applyAlignment="1">
      <alignment vertical="center"/>
    </xf>
    <xf numFmtId="4" fontId="2" fillId="0" borderId="17" xfId="0" applyNumberFormat="1" applyFont="1" applyBorder="1" applyAlignment="1">
      <alignment vertical="center"/>
    </xf>
    <xf numFmtId="0" fontId="0" fillId="2" borderId="1" xfId="0" applyFill="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4" fontId="0" fillId="0" borderId="2" xfId="0" applyNumberFormat="1" applyBorder="1" applyAlignment="1">
      <alignment vertical="center"/>
    </xf>
    <xf numFmtId="0" fontId="0" fillId="0" borderId="1" xfId="0" applyBorder="1"/>
    <xf numFmtId="4" fontId="0" fillId="0" borderId="26" xfId="0" applyNumberFormat="1" applyBorder="1" applyProtection="1">
      <protection locked="0"/>
    </xf>
    <xf numFmtId="4" fontId="0" fillId="0" borderId="24" xfId="0" applyNumberFormat="1" applyBorder="1" applyProtection="1">
      <protection locked="0"/>
    </xf>
    <xf numFmtId="4" fontId="0" fillId="0" borderId="1" xfId="0" applyNumberFormat="1" applyBorder="1" applyAlignment="1" applyProtection="1">
      <alignment vertical="center"/>
      <protection locked="0"/>
    </xf>
    <xf numFmtId="0" fontId="1" fillId="0" borderId="24" xfId="0" applyFont="1" applyBorder="1" applyAlignment="1" applyProtection="1">
      <alignment vertical="center" wrapText="1"/>
      <protection locked="0"/>
    </xf>
    <xf numFmtId="4" fontId="11" fillId="0" borderId="1" xfId="0" applyNumberFormat="1" applyFont="1" applyBorder="1" applyAlignment="1" applyProtection="1">
      <alignment vertical="center"/>
      <protection locked="0"/>
    </xf>
    <xf numFmtId="4" fontId="11" fillId="0" borderId="18" xfId="0" applyNumberFormat="1" applyFont="1" applyBorder="1" applyAlignment="1" applyProtection="1">
      <alignment vertical="center"/>
      <protection locked="0"/>
    </xf>
    <xf numFmtId="4" fontId="11" fillId="0" borderId="19" xfId="0" applyNumberFormat="1" applyFont="1" applyBorder="1" applyAlignment="1" applyProtection="1">
      <alignment horizontal="center"/>
      <protection locked="0"/>
    </xf>
    <xf numFmtId="4" fontId="11" fillId="0" borderId="19" xfId="0" applyNumberFormat="1" applyFont="1" applyBorder="1" applyAlignment="1" applyProtection="1">
      <alignment horizontal="left"/>
      <protection locked="0"/>
    </xf>
    <xf numFmtId="4" fontId="14" fillId="0" borderId="1" xfId="0" applyNumberFormat="1" applyFont="1" applyBorder="1" applyAlignment="1">
      <alignment horizontal="left" vertical="center" wrapText="1"/>
    </xf>
    <xf numFmtId="4" fontId="18" fillId="0" borderId="0" xfId="0" applyNumberFormat="1" applyFont="1" applyAlignment="1">
      <alignment horizontal="left" vertical="center" wrapText="1"/>
    </xf>
    <xf numFmtId="4" fontId="15" fillId="0" borderId="0" xfId="0" applyNumberFormat="1" applyFont="1" applyAlignment="1">
      <alignment horizontal="right" vertical="center" wrapText="1"/>
    </xf>
    <xf numFmtId="4" fontId="11" fillId="0" borderId="13" xfId="0" applyNumberFormat="1" applyFont="1" applyBorder="1" applyAlignment="1">
      <alignment horizontal="center" vertical="center"/>
    </xf>
    <xf numFmtId="4" fontId="11" fillId="0" borderId="24" xfId="0" applyNumberFormat="1" applyFont="1" applyBorder="1" applyAlignment="1">
      <alignment horizontal="center" vertical="center"/>
    </xf>
    <xf numFmtId="0" fontId="6" fillId="0" borderId="1" xfId="0" applyFont="1" applyBorder="1" applyAlignment="1">
      <alignment vertical="center" wrapText="1"/>
    </xf>
    <xf numFmtId="0" fontId="0" fillId="0" borderId="19" xfId="0" applyBorder="1" applyAlignment="1" applyProtection="1">
      <alignment horizontal="left" vertical="center" wrapText="1"/>
      <protection locked="0"/>
    </xf>
    <xf numFmtId="4" fontId="17" fillId="0" borderId="0" xfId="0" applyNumberFormat="1" applyFont="1" applyAlignment="1">
      <alignment horizontal="left" vertical="distributed" wrapText="1"/>
    </xf>
    <xf numFmtId="0" fontId="6" fillId="0" borderId="8" xfId="0" applyFont="1" applyBorder="1" applyAlignment="1">
      <alignment vertical="center" wrapText="1"/>
    </xf>
    <xf numFmtId="4" fontId="15" fillId="0" borderId="22" xfId="0" applyNumberFormat="1" applyFont="1" applyBorder="1" applyAlignment="1">
      <alignment horizontal="right" vertical="center" wrapText="1"/>
    </xf>
    <xf numFmtId="4" fontId="15" fillId="0" borderId="23" xfId="0" applyNumberFormat="1" applyFont="1" applyBorder="1" applyAlignment="1">
      <alignment horizontal="right" vertical="center" wrapText="1"/>
    </xf>
    <xf numFmtId="4" fontId="13" fillId="0" borderId="15" xfId="0" applyNumberFormat="1" applyFont="1" applyBorder="1" applyAlignment="1">
      <alignment horizontal="left"/>
    </xf>
    <xf numFmtId="4" fontId="13" fillId="0" borderId="19" xfId="0" applyNumberFormat="1" applyFont="1" applyBorder="1" applyAlignment="1">
      <alignment horizontal="left"/>
    </xf>
    <xf numFmtId="4" fontId="13" fillId="0" borderId="26" xfId="0" applyNumberFormat="1" applyFont="1" applyBorder="1" applyAlignment="1">
      <alignment horizontal="left"/>
    </xf>
    <xf numFmtId="0" fontId="1" fillId="0" borderId="13" xfId="0" applyFont="1" applyBorder="1" applyAlignment="1">
      <alignment horizontal="left" vertical="center" wrapText="1"/>
    </xf>
    <xf numFmtId="0" fontId="1" fillId="0" borderId="25" xfId="0" applyFont="1" applyBorder="1" applyAlignment="1">
      <alignment horizontal="left" vertical="center" wrapText="1"/>
    </xf>
    <xf numFmtId="4" fontId="14" fillId="0" borderId="13" xfId="0" applyNumberFormat="1" applyFont="1" applyBorder="1" applyAlignment="1">
      <alignment horizontal="center" vertical="center" wrapText="1"/>
    </xf>
    <xf numFmtId="4" fontId="14" fillId="0" borderId="25" xfId="0" applyNumberFormat="1" applyFont="1" applyBorder="1" applyAlignment="1">
      <alignment horizontal="center" vertical="center" wrapText="1"/>
    </xf>
    <xf numFmtId="4" fontId="14" fillId="0" borderId="24" xfId="0" applyNumberFormat="1" applyFont="1" applyBorder="1" applyAlignment="1">
      <alignment horizontal="center" vertical="center" wrapText="1"/>
    </xf>
    <xf numFmtId="4" fontId="16" fillId="0" borderId="0" xfId="0" applyNumberFormat="1" applyFont="1" applyAlignment="1">
      <alignment horizontal="left" vertical="center" wrapText="1"/>
    </xf>
    <xf numFmtId="4" fontId="11" fillId="0" borderId="20" xfId="0" applyNumberFormat="1" applyFont="1" applyBorder="1" applyAlignment="1">
      <alignment horizontal="center" vertical="center"/>
    </xf>
    <xf numFmtId="4" fontId="11" fillId="0" borderId="27" xfId="0" applyNumberFormat="1" applyFont="1" applyBorder="1" applyAlignment="1">
      <alignment horizontal="center" vertical="center"/>
    </xf>
  </cellXfs>
  <cellStyles count="3">
    <cellStyle name="Navadno" xfId="0" builtinId="0"/>
    <cellStyle name="Navadno 2" xfId="1" xr:uid="{80AB9C08-4036-4916-93A7-40CF47F6B78A}"/>
    <cellStyle name="Navadno 2 2" xfId="2" xr:uid="{3AFD5337-22BA-4107-949E-EDA0F4AB92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AD9FA-39D2-4B46-BDB5-0319472B69D7}">
  <sheetPr>
    <pageSetUpPr fitToPage="1"/>
  </sheetPr>
  <dimension ref="A1:G83"/>
  <sheetViews>
    <sheetView topLeftCell="A42" workbookViewId="0">
      <selection activeCell="D69" sqref="D69"/>
    </sheetView>
  </sheetViews>
  <sheetFormatPr defaultColWidth="8.7265625" defaultRowHeight="14.5" x14ac:dyDescent="0.35"/>
  <cols>
    <col min="1" max="1" width="3.26953125" style="17" customWidth="1"/>
    <col min="2" max="2" width="11.7265625" style="17" customWidth="1"/>
    <col min="3" max="3" width="28.453125" style="17" customWidth="1"/>
    <col min="4" max="4" width="7.54296875" style="17" customWidth="1"/>
    <col min="5" max="5" width="10.54296875" style="17" customWidth="1"/>
    <col min="6" max="6" width="12.26953125" style="17" customWidth="1"/>
    <col min="7" max="7" width="11.54296875" style="17" customWidth="1"/>
    <col min="8" max="8" width="8.7265625" style="17"/>
    <col min="9" max="9" width="9.1796875" style="17" customWidth="1"/>
    <col min="10" max="16384" width="8.7265625" style="17"/>
  </cols>
  <sheetData>
    <row r="1" spans="2:7" x14ac:dyDescent="0.35">
      <c r="B1" s="17" t="s">
        <v>120</v>
      </c>
    </row>
    <row r="3" spans="2:7" ht="29.15" customHeight="1" x14ac:dyDescent="0.35">
      <c r="B3" s="17" t="s">
        <v>121</v>
      </c>
      <c r="C3" s="93"/>
      <c r="D3" s="93"/>
      <c r="E3" s="93"/>
      <c r="F3" s="93"/>
      <c r="G3" s="93"/>
    </row>
    <row r="6" spans="2:7" x14ac:dyDescent="0.35">
      <c r="C6" s="49" t="s">
        <v>122</v>
      </c>
      <c r="D6" s="94"/>
      <c r="E6" s="94"/>
      <c r="F6" s="94"/>
      <c r="G6" s="94"/>
    </row>
    <row r="8" spans="2:7" x14ac:dyDescent="0.35">
      <c r="B8" s="18"/>
      <c r="E8" s="18"/>
    </row>
    <row r="9" spans="2:7" ht="15" thickBot="1" x14ac:dyDescent="0.4">
      <c r="B9" s="18" t="s">
        <v>81</v>
      </c>
      <c r="C9" s="18"/>
    </row>
    <row r="10" spans="2:7" x14ac:dyDescent="0.35">
      <c r="B10" s="19" t="s">
        <v>23</v>
      </c>
      <c r="C10" s="18"/>
    </row>
    <row r="11" spans="2:7" x14ac:dyDescent="0.35">
      <c r="B11" s="20" t="s">
        <v>6</v>
      </c>
      <c r="C11" s="20" t="s">
        <v>7</v>
      </c>
      <c r="D11" s="20" t="s">
        <v>5</v>
      </c>
      <c r="E11" s="20" t="s">
        <v>8</v>
      </c>
      <c r="F11" s="20" t="s">
        <v>9</v>
      </c>
      <c r="G11" s="20" t="s">
        <v>10</v>
      </c>
    </row>
    <row r="12" spans="2:7" x14ac:dyDescent="0.35">
      <c r="B12" s="20" t="s">
        <v>11</v>
      </c>
      <c r="C12" s="21" t="s">
        <v>17</v>
      </c>
      <c r="D12" s="20" t="s">
        <v>4</v>
      </c>
      <c r="E12" s="50">
        <v>300</v>
      </c>
      <c r="F12" s="58"/>
      <c r="G12" s="20">
        <f>F12*E12</f>
        <v>0</v>
      </c>
    </row>
    <row r="13" spans="2:7" x14ac:dyDescent="0.35">
      <c r="B13" s="20" t="s">
        <v>12</v>
      </c>
      <c r="C13" s="21" t="s">
        <v>103</v>
      </c>
      <c r="D13" s="20" t="s">
        <v>4</v>
      </c>
      <c r="E13" s="50">
        <v>150</v>
      </c>
      <c r="F13" s="58"/>
      <c r="G13" s="20">
        <f>F13*E13</f>
        <v>0</v>
      </c>
    </row>
    <row r="14" spans="2:7" ht="15" thickBot="1" x14ac:dyDescent="0.4">
      <c r="B14" s="22"/>
      <c r="C14" s="23"/>
      <c r="D14" s="22"/>
      <c r="E14" s="22"/>
      <c r="F14" s="24" t="s">
        <v>13</v>
      </c>
      <c r="G14" s="25">
        <f>SUM(G12:G13)</f>
        <v>0</v>
      </c>
    </row>
    <row r="15" spans="2:7" x14ac:dyDescent="0.35">
      <c r="B15" s="26" t="s">
        <v>24</v>
      </c>
    </row>
    <row r="16" spans="2:7" x14ac:dyDescent="0.35">
      <c r="B16" s="20" t="s">
        <v>6</v>
      </c>
      <c r="C16" s="20" t="s">
        <v>7</v>
      </c>
      <c r="D16" s="20"/>
      <c r="E16" s="20"/>
      <c r="F16" s="20"/>
      <c r="G16" s="20" t="s">
        <v>10</v>
      </c>
    </row>
    <row r="17" spans="2:7" ht="29.15" customHeight="1" x14ac:dyDescent="0.35">
      <c r="B17" s="20" t="s">
        <v>11</v>
      </c>
      <c r="C17" s="95" t="s">
        <v>135</v>
      </c>
      <c r="D17" s="95"/>
      <c r="E17" s="95"/>
      <c r="F17" s="95"/>
      <c r="G17" s="20">
        <v>60000</v>
      </c>
    </row>
    <row r="18" spans="2:7" x14ac:dyDescent="0.35">
      <c r="B18" s="22"/>
      <c r="C18" s="27"/>
      <c r="D18" s="27"/>
      <c r="E18" s="27"/>
      <c r="F18" s="27" t="s">
        <v>14</v>
      </c>
      <c r="G18" s="28">
        <f t="shared" ref="G18" si="0">SUM(G17:G17)</f>
        <v>60000</v>
      </c>
    </row>
    <row r="19" spans="2:7" ht="16" customHeight="1" x14ac:dyDescent="0.35">
      <c r="B19" s="96" t="s">
        <v>123</v>
      </c>
      <c r="C19" s="96"/>
      <c r="D19" s="96"/>
      <c r="E19" s="96"/>
      <c r="F19" s="96"/>
      <c r="G19" s="96"/>
    </row>
    <row r="20" spans="2:7" x14ac:dyDescent="0.35">
      <c r="B20" s="29"/>
      <c r="C20" s="23"/>
      <c r="F20" s="30" t="s">
        <v>15</v>
      </c>
      <c r="G20" s="31">
        <f>G14+G18</f>
        <v>60000</v>
      </c>
    </row>
    <row r="21" spans="2:7" x14ac:dyDescent="0.35">
      <c r="B21" s="29"/>
      <c r="C21" s="23"/>
      <c r="F21" s="30" t="s">
        <v>16</v>
      </c>
      <c r="G21" s="31">
        <f>G20*0.22</f>
        <v>13200</v>
      </c>
    </row>
    <row r="22" spans="2:7" x14ac:dyDescent="0.35">
      <c r="B22" s="29"/>
      <c r="C22" s="23"/>
      <c r="F22" s="30" t="s">
        <v>3</v>
      </c>
      <c r="G22" s="31">
        <f>SUM(G20:G21)</f>
        <v>73200</v>
      </c>
    </row>
    <row r="23" spans="2:7" x14ac:dyDescent="0.35">
      <c r="B23" s="32"/>
    </row>
    <row r="24" spans="2:7" x14ac:dyDescent="0.35">
      <c r="B24" s="32"/>
    </row>
    <row r="25" spans="2:7" ht="15" thickBot="1" x14ac:dyDescent="0.4">
      <c r="B25" s="33" t="s">
        <v>18</v>
      </c>
    </row>
    <row r="26" spans="2:7" ht="15" thickBot="1" x14ac:dyDescent="0.4">
      <c r="B26" s="34" t="s">
        <v>25</v>
      </c>
    </row>
    <row r="27" spans="2:7" ht="48.75" customHeight="1" thickBot="1" x14ac:dyDescent="0.4">
      <c r="B27" s="35" t="s">
        <v>6</v>
      </c>
      <c r="C27" s="36" t="s">
        <v>0</v>
      </c>
      <c r="D27" s="36" t="s">
        <v>1</v>
      </c>
      <c r="E27" s="37" t="s">
        <v>2</v>
      </c>
      <c r="F27" s="38"/>
    </row>
    <row r="28" spans="2:7" ht="29.15" customHeight="1" x14ac:dyDescent="0.35">
      <c r="B28" s="62">
        <v>1</v>
      </c>
      <c r="C28" s="65" t="s">
        <v>49</v>
      </c>
      <c r="D28" s="39"/>
      <c r="E28" s="40"/>
      <c r="F28" s="41"/>
    </row>
    <row r="29" spans="2:7" x14ac:dyDescent="0.35">
      <c r="B29" s="42" t="s">
        <v>36</v>
      </c>
      <c r="C29" s="63" t="s">
        <v>20</v>
      </c>
      <c r="D29" s="52">
        <v>1</v>
      </c>
      <c r="E29" s="59"/>
      <c r="F29" s="41"/>
    </row>
    <row r="30" spans="2:7" ht="29" x14ac:dyDescent="0.35">
      <c r="B30" s="42" t="s">
        <v>37</v>
      </c>
      <c r="C30" s="64" t="s">
        <v>29</v>
      </c>
      <c r="D30" s="52">
        <v>1</v>
      </c>
      <c r="E30" s="59"/>
      <c r="F30" s="41"/>
    </row>
    <row r="31" spans="2:7" x14ac:dyDescent="0.35">
      <c r="B31" s="42" t="s">
        <v>38</v>
      </c>
      <c r="C31" s="64" t="s">
        <v>30</v>
      </c>
      <c r="D31" s="52">
        <v>1</v>
      </c>
      <c r="E31" s="59"/>
      <c r="F31" s="41"/>
    </row>
    <row r="32" spans="2:7" x14ac:dyDescent="0.35">
      <c r="B32" s="42" t="s">
        <v>39</v>
      </c>
      <c r="C32" s="64" t="s">
        <v>54</v>
      </c>
      <c r="D32" s="52">
        <v>1</v>
      </c>
      <c r="E32" s="59"/>
      <c r="F32" s="41"/>
    </row>
    <row r="33" spans="2:6" x14ac:dyDescent="0.35">
      <c r="B33" s="42" t="s">
        <v>40</v>
      </c>
      <c r="C33" s="64" t="s">
        <v>28</v>
      </c>
      <c r="D33" s="52">
        <v>1</v>
      </c>
      <c r="E33" s="59"/>
      <c r="F33" s="41"/>
    </row>
    <row r="34" spans="2:6" x14ac:dyDescent="0.35">
      <c r="B34" s="42" t="s">
        <v>41</v>
      </c>
      <c r="C34" s="64" t="s">
        <v>55</v>
      </c>
      <c r="D34" s="52">
        <v>1</v>
      </c>
      <c r="E34" s="59"/>
      <c r="F34" s="41"/>
    </row>
    <row r="35" spans="2:6" x14ac:dyDescent="0.35">
      <c r="B35" s="42" t="s">
        <v>42</v>
      </c>
      <c r="C35" s="64" t="s">
        <v>31</v>
      </c>
      <c r="D35" s="52">
        <v>1</v>
      </c>
      <c r="E35" s="59"/>
      <c r="F35" s="41"/>
    </row>
    <row r="36" spans="2:6" x14ac:dyDescent="0.35">
      <c r="B36" s="42" t="s">
        <v>43</v>
      </c>
      <c r="C36" s="64" t="s">
        <v>32</v>
      </c>
      <c r="D36" s="52">
        <v>1</v>
      </c>
      <c r="E36" s="59"/>
      <c r="F36" s="41"/>
    </row>
    <row r="37" spans="2:6" x14ac:dyDescent="0.35">
      <c r="B37" s="42" t="s">
        <v>44</v>
      </c>
      <c r="C37" s="64" t="s">
        <v>33</v>
      </c>
      <c r="D37" s="52">
        <v>1</v>
      </c>
      <c r="E37" s="59"/>
      <c r="F37" s="41"/>
    </row>
    <row r="38" spans="2:6" x14ac:dyDescent="0.35">
      <c r="B38" s="42" t="s">
        <v>45</v>
      </c>
      <c r="C38" s="64" t="s">
        <v>34</v>
      </c>
      <c r="D38" s="52">
        <v>1</v>
      </c>
      <c r="E38" s="59"/>
      <c r="F38" s="41"/>
    </row>
    <row r="39" spans="2:6" x14ac:dyDescent="0.35">
      <c r="B39" s="42" t="s">
        <v>46</v>
      </c>
      <c r="C39" s="64" t="s">
        <v>21</v>
      </c>
      <c r="D39" s="52">
        <v>1</v>
      </c>
      <c r="E39" s="59"/>
      <c r="F39" s="41"/>
    </row>
    <row r="40" spans="2:6" x14ac:dyDescent="0.35">
      <c r="B40" s="42" t="s">
        <v>47</v>
      </c>
      <c r="C40" s="64" t="s">
        <v>22</v>
      </c>
      <c r="D40" s="52">
        <v>1</v>
      </c>
      <c r="E40" s="59"/>
      <c r="F40" s="41"/>
    </row>
    <row r="41" spans="2:6" ht="29.5" thickBot="1" x14ac:dyDescent="0.4">
      <c r="B41" s="43" t="s">
        <v>48</v>
      </c>
      <c r="C41" s="64" t="s">
        <v>35</v>
      </c>
      <c r="D41" s="53">
        <v>1</v>
      </c>
      <c r="E41" s="60"/>
      <c r="F41" s="41"/>
    </row>
    <row r="42" spans="2:6" ht="29.15" customHeight="1" x14ac:dyDescent="0.35">
      <c r="B42" s="42" t="s">
        <v>12</v>
      </c>
      <c r="C42" s="106" t="s">
        <v>50</v>
      </c>
      <c r="D42" s="107"/>
      <c r="E42" s="108"/>
      <c r="F42" s="41"/>
    </row>
    <row r="43" spans="2:6" x14ac:dyDescent="0.35">
      <c r="B43" s="42" t="s">
        <v>51</v>
      </c>
      <c r="C43" s="63" t="s">
        <v>20</v>
      </c>
      <c r="D43" s="52">
        <v>1</v>
      </c>
      <c r="E43" s="59"/>
      <c r="F43" s="41"/>
    </row>
    <row r="44" spans="2:6" ht="29" x14ac:dyDescent="0.35">
      <c r="B44" s="42" t="s">
        <v>52</v>
      </c>
      <c r="C44" s="64" t="s">
        <v>29</v>
      </c>
      <c r="D44" s="52">
        <v>1</v>
      </c>
      <c r="E44" s="59"/>
      <c r="F44" s="41"/>
    </row>
    <row r="45" spans="2:6" x14ac:dyDescent="0.35">
      <c r="B45" s="42" t="s">
        <v>53</v>
      </c>
      <c r="C45" s="64" t="s">
        <v>30</v>
      </c>
      <c r="D45" s="52">
        <v>1</v>
      </c>
      <c r="E45" s="59"/>
      <c r="F45" s="41"/>
    </row>
    <row r="46" spans="2:6" x14ac:dyDescent="0.35">
      <c r="B46" s="42" t="s">
        <v>56</v>
      </c>
      <c r="C46" s="64" t="s">
        <v>54</v>
      </c>
      <c r="D46" s="52">
        <v>1</v>
      </c>
      <c r="E46" s="59"/>
      <c r="F46" s="41"/>
    </row>
    <row r="47" spans="2:6" x14ac:dyDescent="0.35">
      <c r="B47" s="42" t="s">
        <v>57</v>
      </c>
      <c r="C47" s="64" t="s">
        <v>28</v>
      </c>
      <c r="D47" s="52">
        <v>1</v>
      </c>
      <c r="E47" s="59"/>
      <c r="F47" s="41"/>
    </row>
    <row r="48" spans="2:6" x14ac:dyDescent="0.35">
      <c r="B48" s="42" t="s">
        <v>58</v>
      </c>
      <c r="C48" s="64" t="s">
        <v>55</v>
      </c>
      <c r="D48" s="52">
        <v>1</v>
      </c>
      <c r="E48" s="59"/>
      <c r="F48" s="41"/>
    </row>
    <row r="49" spans="2:6" x14ac:dyDescent="0.35">
      <c r="B49" s="42" t="s">
        <v>59</v>
      </c>
      <c r="C49" s="64" t="s">
        <v>31</v>
      </c>
      <c r="D49" s="52">
        <v>1</v>
      </c>
      <c r="E49" s="59"/>
      <c r="F49" s="41"/>
    </row>
    <row r="50" spans="2:6" x14ac:dyDescent="0.35">
      <c r="B50" s="42" t="s">
        <v>60</v>
      </c>
      <c r="C50" s="64" t="s">
        <v>32</v>
      </c>
      <c r="D50" s="52">
        <v>1</v>
      </c>
      <c r="E50" s="59"/>
      <c r="F50" s="41"/>
    </row>
    <row r="51" spans="2:6" x14ac:dyDescent="0.35">
      <c r="B51" s="42" t="s">
        <v>61</v>
      </c>
      <c r="C51" s="64" t="s">
        <v>33</v>
      </c>
      <c r="D51" s="52">
        <v>1</v>
      </c>
      <c r="E51" s="59"/>
      <c r="F51" s="41"/>
    </row>
    <row r="52" spans="2:6" x14ac:dyDescent="0.35">
      <c r="B52" s="42" t="s">
        <v>62</v>
      </c>
      <c r="C52" s="64" t="s">
        <v>34</v>
      </c>
      <c r="D52" s="52">
        <v>1</v>
      </c>
      <c r="E52" s="59"/>
      <c r="F52" s="41"/>
    </row>
    <row r="53" spans="2:6" x14ac:dyDescent="0.35">
      <c r="B53" s="42" t="s">
        <v>63</v>
      </c>
      <c r="C53" s="64" t="s">
        <v>21</v>
      </c>
      <c r="D53" s="52">
        <v>1</v>
      </c>
      <c r="E53" s="59"/>
      <c r="F53" s="41"/>
    </row>
    <row r="54" spans="2:6" x14ac:dyDescent="0.35">
      <c r="B54" s="42" t="s">
        <v>64</v>
      </c>
      <c r="C54" s="64" t="s">
        <v>22</v>
      </c>
      <c r="D54" s="52">
        <v>1</v>
      </c>
      <c r="E54" s="59"/>
      <c r="F54" s="41"/>
    </row>
    <row r="55" spans="2:6" ht="29.5" thickBot="1" x14ac:dyDescent="0.4">
      <c r="B55" s="43" t="s">
        <v>65</v>
      </c>
      <c r="C55" s="64" t="s">
        <v>35</v>
      </c>
      <c r="D55" s="53">
        <v>1</v>
      </c>
      <c r="E55" s="60"/>
      <c r="F55" s="41"/>
    </row>
    <row r="56" spans="2:6" ht="29.15" customHeight="1" x14ac:dyDescent="0.35">
      <c r="B56" s="42" t="s">
        <v>67</v>
      </c>
      <c r="C56" s="44" t="s">
        <v>66</v>
      </c>
      <c r="D56" s="54"/>
      <c r="E56" s="45"/>
      <c r="F56" s="41"/>
    </row>
    <row r="57" spans="2:6" x14ac:dyDescent="0.35">
      <c r="B57" s="42" t="s">
        <v>68</v>
      </c>
      <c r="C57" s="63" t="s">
        <v>20</v>
      </c>
      <c r="D57" s="52">
        <v>1</v>
      </c>
      <c r="E57" s="59"/>
      <c r="F57" s="41"/>
    </row>
    <row r="58" spans="2:6" ht="29" x14ac:dyDescent="0.35">
      <c r="B58" s="42" t="s">
        <v>69</v>
      </c>
      <c r="C58" s="64" t="s">
        <v>29</v>
      </c>
      <c r="D58" s="52">
        <v>1</v>
      </c>
      <c r="E58" s="59"/>
      <c r="F58" s="41"/>
    </row>
    <row r="59" spans="2:6" x14ac:dyDescent="0.35">
      <c r="B59" s="42" t="s">
        <v>70</v>
      </c>
      <c r="C59" s="64" t="s">
        <v>30</v>
      </c>
      <c r="D59" s="52">
        <v>1</v>
      </c>
      <c r="E59" s="59"/>
      <c r="F59" s="41"/>
    </row>
    <row r="60" spans="2:6" x14ac:dyDescent="0.35">
      <c r="B60" s="42" t="s">
        <v>71</v>
      </c>
      <c r="C60" s="64" t="s">
        <v>54</v>
      </c>
      <c r="D60" s="52">
        <v>1</v>
      </c>
      <c r="E60" s="59"/>
      <c r="F60" s="41"/>
    </row>
    <row r="61" spans="2:6" x14ac:dyDescent="0.35">
      <c r="B61" s="42" t="s">
        <v>72</v>
      </c>
      <c r="C61" s="64" t="s">
        <v>28</v>
      </c>
      <c r="D61" s="52">
        <v>1</v>
      </c>
      <c r="E61" s="59"/>
      <c r="F61" s="41"/>
    </row>
    <row r="62" spans="2:6" x14ac:dyDescent="0.35">
      <c r="B62" s="42" t="s">
        <v>73</v>
      </c>
      <c r="C62" s="64" t="s">
        <v>55</v>
      </c>
      <c r="D62" s="52">
        <v>1</v>
      </c>
      <c r="E62" s="59"/>
      <c r="F62" s="41"/>
    </row>
    <row r="63" spans="2:6" x14ac:dyDescent="0.35">
      <c r="B63" s="42" t="s">
        <v>74</v>
      </c>
      <c r="C63" s="64" t="s">
        <v>31</v>
      </c>
      <c r="D63" s="52">
        <v>1</v>
      </c>
      <c r="E63" s="59"/>
      <c r="F63" s="41"/>
    </row>
    <row r="64" spans="2:6" x14ac:dyDescent="0.35">
      <c r="B64" s="42" t="s">
        <v>75</v>
      </c>
      <c r="C64" s="64" t="s">
        <v>32</v>
      </c>
      <c r="D64" s="52">
        <v>1</v>
      </c>
      <c r="E64" s="59"/>
      <c r="F64" s="41"/>
    </row>
    <row r="65" spans="1:7" x14ac:dyDescent="0.35">
      <c r="B65" s="42" t="s">
        <v>76</v>
      </c>
      <c r="C65" s="64" t="s">
        <v>33</v>
      </c>
      <c r="D65" s="52">
        <v>1</v>
      </c>
      <c r="E65" s="59"/>
      <c r="F65" s="41"/>
    </row>
    <row r="66" spans="1:7" x14ac:dyDescent="0.35">
      <c r="B66" s="42" t="s">
        <v>77</v>
      </c>
      <c r="C66" s="64" t="s">
        <v>34</v>
      </c>
      <c r="D66" s="52">
        <v>1</v>
      </c>
      <c r="E66" s="59"/>
      <c r="F66" s="41"/>
    </row>
    <row r="67" spans="1:7" x14ac:dyDescent="0.35">
      <c r="B67" s="42" t="s">
        <v>78</v>
      </c>
      <c r="C67" s="64" t="s">
        <v>21</v>
      </c>
      <c r="D67" s="52">
        <v>1</v>
      </c>
      <c r="E67" s="59"/>
      <c r="F67" s="41"/>
    </row>
    <row r="68" spans="1:7" x14ac:dyDescent="0.35">
      <c r="B68" s="42" t="s">
        <v>79</v>
      </c>
      <c r="C68" s="64" t="s">
        <v>22</v>
      </c>
      <c r="D68" s="52">
        <v>1</v>
      </c>
      <c r="E68" s="59"/>
      <c r="F68" s="41"/>
    </row>
    <row r="69" spans="1:7" ht="29.5" thickBot="1" x14ac:dyDescent="0.4">
      <c r="B69" s="42" t="s">
        <v>80</v>
      </c>
      <c r="C69" s="64" t="s">
        <v>35</v>
      </c>
      <c r="D69" s="52">
        <v>1</v>
      </c>
      <c r="E69" s="61"/>
      <c r="F69" s="41"/>
    </row>
    <row r="70" spans="1:7" ht="25" customHeight="1" thickBot="1" x14ac:dyDescent="0.4">
      <c r="B70" s="22"/>
      <c r="C70" s="104" t="s">
        <v>82</v>
      </c>
      <c r="D70" s="105"/>
      <c r="E70" s="46" cm="1">
        <f t="array" ref="E70">SUM((E29:E41)+(E43:E55)+(E57:E69))</f>
        <v>0</v>
      </c>
      <c r="F70" s="47"/>
    </row>
    <row r="71" spans="1:7" x14ac:dyDescent="0.35">
      <c r="B71" s="66" t="s">
        <v>109</v>
      </c>
      <c r="C71" s="48"/>
    </row>
    <row r="72" spans="1:7" x14ac:dyDescent="0.35">
      <c r="B72" s="32"/>
    </row>
    <row r="73" spans="1:7" ht="25" customHeight="1" x14ac:dyDescent="0.35">
      <c r="B73" s="97"/>
      <c r="C73" s="97" t="s">
        <v>26</v>
      </c>
      <c r="D73" s="98">
        <f>G14+E70</f>
        <v>0</v>
      </c>
      <c r="E73" s="99"/>
    </row>
    <row r="74" spans="1:7" ht="15" hidden="1" customHeight="1" thickBot="1" x14ac:dyDescent="0.4">
      <c r="B74" s="97"/>
      <c r="C74" s="97"/>
    </row>
    <row r="75" spans="1:7" ht="15" customHeight="1" x14ac:dyDescent="0.35">
      <c r="B75" s="27"/>
      <c r="C75" s="27"/>
    </row>
    <row r="76" spans="1:7" x14ac:dyDescent="0.35">
      <c r="A76"/>
      <c r="B76" s="1" t="s">
        <v>132</v>
      </c>
      <c r="C76"/>
      <c r="D76"/>
      <c r="E76"/>
    </row>
    <row r="77" spans="1:7" ht="40" customHeight="1" x14ac:dyDescent="0.35">
      <c r="A77"/>
      <c r="B77" s="101"/>
      <c r="C77" s="101"/>
      <c r="D77" s="101"/>
      <c r="E77" s="101"/>
      <c r="F77" s="55"/>
      <c r="G77" s="55"/>
    </row>
    <row r="78" spans="1:7" ht="23.5" customHeight="1" x14ac:dyDescent="0.6">
      <c r="A78"/>
      <c r="B78" s="69" t="s">
        <v>131</v>
      </c>
      <c r="C78" s="68"/>
      <c r="D78"/>
      <c r="E78"/>
    </row>
    <row r="79" spans="1:7" ht="23.5" customHeight="1" x14ac:dyDescent="0.35">
      <c r="B79" s="32"/>
      <c r="F79" s="67"/>
      <c r="G79" s="67"/>
    </row>
    <row r="80" spans="1:7" ht="97.5" customHeight="1" x14ac:dyDescent="0.35">
      <c r="B80" s="102" t="s">
        <v>124</v>
      </c>
      <c r="C80" s="102"/>
      <c r="D80" s="102"/>
      <c r="E80" s="102"/>
      <c r="F80" s="102"/>
      <c r="G80" s="102"/>
    </row>
    <row r="82" spans="2:7" ht="21.65" customHeight="1" x14ac:dyDescent="0.35">
      <c r="B82" s="49" t="s">
        <v>125</v>
      </c>
      <c r="C82" s="57"/>
      <c r="E82" s="17" t="s">
        <v>126</v>
      </c>
    </row>
    <row r="83" spans="2:7" ht="21.65" customHeight="1" x14ac:dyDescent="0.35">
      <c r="E83" s="94"/>
      <c r="F83" s="94"/>
      <c r="G83" s="94"/>
    </row>
  </sheetData>
  <sheetProtection algorithmName="SHA-512" hashValue="jXtu/uh5cbj/TniiInGaYPW5lxGdCCvEVlLTiMJSWB/lpW+AZ1bAQx026xGsj/9sWKqJwIc5D6FS+QAuA2hzKA==" saltValue="6h0f9MoDp6/QlC0aVjc1VQ==" spinCount="100000" sheet="1" objects="1" scenarios="1"/>
  <mergeCells count="12">
    <mergeCell ref="E83:G83"/>
    <mergeCell ref="B77:E77"/>
    <mergeCell ref="B80:G80"/>
    <mergeCell ref="D6:G6"/>
    <mergeCell ref="C3:G3"/>
    <mergeCell ref="B73:B74"/>
    <mergeCell ref="C73:C74"/>
    <mergeCell ref="C17:F17"/>
    <mergeCell ref="B19:G19"/>
    <mergeCell ref="C70:D70"/>
    <mergeCell ref="D73:E73"/>
    <mergeCell ref="C42:E42"/>
  </mergeCells>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A7DAF-AE98-4DDC-ABA7-409D0123916B}">
  <sheetPr>
    <pageSetUpPr fitToPage="1"/>
  </sheetPr>
  <dimension ref="A1:G63"/>
  <sheetViews>
    <sheetView tabSelected="1" topLeftCell="A42" workbookViewId="0">
      <selection activeCell="E61" sqref="E61"/>
    </sheetView>
  </sheetViews>
  <sheetFormatPr defaultRowHeight="14.5" x14ac:dyDescent="0.35"/>
  <cols>
    <col min="1" max="1" width="3" customWidth="1"/>
    <col min="2" max="2" width="11.7265625" customWidth="1"/>
    <col min="3" max="3" width="34.453125" customWidth="1"/>
    <col min="4" max="4" width="9.453125" customWidth="1"/>
    <col min="5" max="5" width="10.54296875" customWidth="1"/>
    <col min="6" max="7" width="11.7265625" customWidth="1"/>
    <col min="9" max="9" width="9.1796875" customWidth="1"/>
  </cols>
  <sheetData>
    <row r="1" spans="2:7" s="17" customFormat="1" x14ac:dyDescent="0.35">
      <c r="B1" s="17" t="s">
        <v>120</v>
      </c>
    </row>
    <row r="2" spans="2:7" s="17" customFormat="1" x14ac:dyDescent="0.35"/>
    <row r="3" spans="2:7" s="17" customFormat="1" ht="29.15" customHeight="1" x14ac:dyDescent="0.35">
      <c r="B3" s="17" t="s">
        <v>121</v>
      </c>
      <c r="C3" s="93"/>
      <c r="D3" s="93"/>
      <c r="E3" s="93"/>
      <c r="F3" s="93"/>
      <c r="G3" s="93"/>
    </row>
    <row r="4" spans="2:7" s="17" customFormat="1" x14ac:dyDescent="0.35"/>
    <row r="5" spans="2:7" s="17" customFormat="1" x14ac:dyDescent="0.35"/>
    <row r="6" spans="2:7" s="17" customFormat="1" x14ac:dyDescent="0.35">
      <c r="C6" s="49" t="s">
        <v>122</v>
      </c>
      <c r="D6" s="94"/>
      <c r="E6" s="94"/>
      <c r="F6" s="94"/>
      <c r="G6" s="94"/>
    </row>
    <row r="7" spans="2:7" s="17" customFormat="1" x14ac:dyDescent="0.35"/>
    <row r="8" spans="2:7" s="17" customFormat="1" x14ac:dyDescent="0.35">
      <c r="B8" s="18"/>
      <c r="E8" s="18"/>
    </row>
    <row r="9" spans="2:7" s="17" customFormat="1" ht="15" thickBot="1" x14ac:dyDescent="0.4">
      <c r="B9" s="18" t="s">
        <v>128</v>
      </c>
      <c r="C9" s="18"/>
    </row>
    <row r="10" spans="2:7" s="17" customFormat="1" ht="15" thickBot="1" x14ac:dyDescent="0.4">
      <c r="B10" s="72" t="s">
        <v>23</v>
      </c>
      <c r="C10" s="18"/>
    </row>
    <row r="11" spans="2:7" s="17" customFormat="1" x14ac:dyDescent="0.35">
      <c r="B11" s="42" t="s">
        <v>6</v>
      </c>
      <c r="C11" s="20" t="s">
        <v>7</v>
      </c>
      <c r="D11" s="20" t="s">
        <v>5</v>
      </c>
      <c r="E11" s="20" t="s">
        <v>8</v>
      </c>
      <c r="F11" s="20" t="s">
        <v>9</v>
      </c>
      <c r="G11" s="20" t="s">
        <v>10</v>
      </c>
    </row>
    <row r="12" spans="2:7" s="17" customFormat="1" x14ac:dyDescent="0.35">
      <c r="B12" s="20" t="s">
        <v>11</v>
      </c>
      <c r="C12" s="21" t="s">
        <v>17</v>
      </c>
      <c r="D12" s="20" t="s">
        <v>4</v>
      </c>
      <c r="E12" s="50">
        <v>350</v>
      </c>
      <c r="F12" s="58"/>
      <c r="G12" s="20">
        <f>F12*E12</f>
        <v>0</v>
      </c>
    </row>
    <row r="13" spans="2:7" s="17" customFormat="1" x14ac:dyDescent="0.35">
      <c r="B13" s="20" t="s">
        <v>12</v>
      </c>
      <c r="C13" s="21" t="s">
        <v>103</v>
      </c>
      <c r="D13" s="20" t="s">
        <v>4</v>
      </c>
      <c r="E13" s="50">
        <v>200</v>
      </c>
      <c r="F13" s="58"/>
      <c r="G13" s="20">
        <f>F13*E13</f>
        <v>0</v>
      </c>
    </row>
    <row r="14" spans="2:7" s="17" customFormat="1" ht="15" thickBot="1" x14ac:dyDescent="0.4">
      <c r="B14" s="22"/>
      <c r="C14" s="23"/>
      <c r="D14" s="22"/>
      <c r="E14" s="22"/>
      <c r="F14" s="24" t="s">
        <v>13</v>
      </c>
      <c r="G14" s="25">
        <f>SUM(G12:G13)</f>
        <v>0</v>
      </c>
    </row>
    <row r="15" spans="2:7" s="17" customFormat="1" ht="15" thickBot="1" x14ac:dyDescent="0.4">
      <c r="B15" s="34" t="s">
        <v>24</v>
      </c>
    </row>
    <row r="16" spans="2:7" s="17" customFormat="1" x14ac:dyDescent="0.35">
      <c r="B16" s="42" t="s">
        <v>6</v>
      </c>
      <c r="C16" s="20" t="s">
        <v>7</v>
      </c>
      <c r="D16" s="20"/>
      <c r="E16" s="20"/>
      <c r="F16" s="20"/>
      <c r="G16" s="20" t="s">
        <v>10</v>
      </c>
    </row>
    <row r="17" spans="2:7" s="17" customFormat="1" ht="29.15" customHeight="1" x14ac:dyDescent="0.35">
      <c r="B17" s="20" t="s">
        <v>11</v>
      </c>
      <c r="C17" s="95" t="s">
        <v>27</v>
      </c>
      <c r="D17" s="95"/>
      <c r="E17" s="95"/>
      <c r="F17" s="95"/>
      <c r="G17" s="20">
        <v>65000</v>
      </c>
    </row>
    <row r="18" spans="2:7" s="17" customFormat="1" x14ac:dyDescent="0.35">
      <c r="B18" s="22"/>
      <c r="C18" s="27"/>
      <c r="D18" s="27"/>
      <c r="E18" s="27"/>
      <c r="F18" s="27" t="s">
        <v>14</v>
      </c>
      <c r="G18" s="28">
        <f t="shared" ref="G18" si="0">SUM(G17:G17)</f>
        <v>65000</v>
      </c>
    </row>
    <row r="19" spans="2:7" s="17" customFormat="1" ht="25" customHeight="1" x14ac:dyDescent="0.35">
      <c r="B19" s="96" t="s">
        <v>123</v>
      </c>
      <c r="C19" s="96"/>
      <c r="D19" s="96"/>
      <c r="E19" s="96"/>
      <c r="F19" s="96"/>
      <c r="G19" s="96"/>
    </row>
    <row r="20" spans="2:7" s="17" customFormat="1" ht="26.5" customHeight="1" x14ac:dyDescent="0.35">
      <c r="B20" s="29"/>
      <c r="C20" s="23"/>
      <c r="F20" s="30" t="s">
        <v>15</v>
      </c>
      <c r="G20" s="56">
        <f>G14+G18</f>
        <v>65000</v>
      </c>
    </row>
    <row r="21" spans="2:7" s="17" customFormat="1" ht="26.5" customHeight="1" x14ac:dyDescent="0.35">
      <c r="B21" s="29"/>
      <c r="C21" s="23"/>
      <c r="F21" s="30" t="s">
        <v>16</v>
      </c>
      <c r="G21" s="56">
        <f>G20*0.22</f>
        <v>14300</v>
      </c>
    </row>
    <row r="22" spans="2:7" s="17" customFormat="1" ht="26.5" customHeight="1" x14ac:dyDescent="0.35">
      <c r="B22" s="29"/>
      <c r="C22" s="23"/>
      <c r="F22" s="30" t="s">
        <v>3</v>
      </c>
      <c r="G22" s="56">
        <f>SUM(G20:G21)</f>
        <v>79300</v>
      </c>
    </row>
    <row r="24" spans="2:7" x14ac:dyDescent="0.35">
      <c r="B24" s="3"/>
    </row>
    <row r="25" spans="2:7" ht="15" thickBot="1" x14ac:dyDescent="0.4">
      <c r="B25" s="4" t="s">
        <v>127</v>
      </c>
    </row>
    <row r="26" spans="2:7" ht="15" thickBot="1" x14ac:dyDescent="0.4">
      <c r="B26" s="12" t="s">
        <v>25</v>
      </c>
    </row>
    <row r="27" spans="2:7" ht="22" customHeight="1" thickBot="1" x14ac:dyDescent="0.4">
      <c r="B27" s="73" t="s">
        <v>6</v>
      </c>
      <c r="C27" s="7" t="s">
        <v>0</v>
      </c>
      <c r="D27" s="7" t="s">
        <v>1</v>
      </c>
      <c r="E27" s="8" t="s">
        <v>2</v>
      </c>
    </row>
    <row r="28" spans="2:7" x14ac:dyDescent="0.35">
      <c r="B28" s="70">
        <v>1</v>
      </c>
      <c r="C28" s="103" t="s">
        <v>136</v>
      </c>
      <c r="D28" s="103"/>
      <c r="E28" s="87"/>
    </row>
    <row r="29" spans="2:7" x14ac:dyDescent="0.35">
      <c r="B29" s="70">
        <v>2</v>
      </c>
      <c r="C29" s="100" t="s">
        <v>83</v>
      </c>
      <c r="D29" s="100"/>
      <c r="E29" s="88"/>
    </row>
    <row r="30" spans="2:7" ht="15" customHeight="1" x14ac:dyDescent="0.35">
      <c r="B30" s="70">
        <v>3</v>
      </c>
      <c r="C30" s="100" t="s">
        <v>100</v>
      </c>
      <c r="D30" s="100"/>
      <c r="E30" s="88"/>
    </row>
    <row r="31" spans="2:7" x14ac:dyDescent="0.35">
      <c r="B31" s="70">
        <v>4</v>
      </c>
      <c r="C31" s="100" t="s">
        <v>98</v>
      </c>
      <c r="D31" s="100"/>
      <c r="E31" s="88"/>
    </row>
    <row r="32" spans="2:7" x14ac:dyDescent="0.35">
      <c r="B32" s="70">
        <v>5</v>
      </c>
      <c r="C32" s="100" t="s">
        <v>99</v>
      </c>
      <c r="D32" s="100"/>
      <c r="E32" s="88"/>
    </row>
    <row r="33" spans="2:5" x14ac:dyDescent="0.35">
      <c r="B33" s="70">
        <v>6</v>
      </c>
      <c r="C33" s="100" t="s">
        <v>101</v>
      </c>
      <c r="D33" s="100"/>
      <c r="E33" s="88"/>
    </row>
    <row r="34" spans="2:5" x14ac:dyDescent="0.35">
      <c r="B34" s="70">
        <v>7</v>
      </c>
      <c r="C34" s="100" t="s">
        <v>84</v>
      </c>
      <c r="D34" s="100"/>
      <c r="E34" s="88"/>
    </row>
    <row r="35" spans="2:5" x14ac:dyDescent="0.35">
      <c r="B35" s="70">
        <v>8</v>
      </c>
      <c r="C35" s="100" t="s">
        <v>85</v>
      </c>
      <c r="D35" s="100"/>
      <c r="E35" s="88"/>
    </row>
    <row r="36" spans="2:5" x14ac:dyDescent="0.35">
      <c r="B36" s="70">
        <v>9</v>
      </c>
      <c r="C36" s="100" t="s">
        <v>86</v>
      </c>
      <c r="D36" s="100"/>
      <c r="E36" s="88"/>
    </row>
    <row r="37" spans="2:5" x14ac:dyDescent="0.35">
      <c r="B37" s="70">
        <v>10</v>
      </c>
      <c r="C37" s="100" t="s">
        <v>87</v>
      </c>
      <c r="D37" s="100"/>
      <c r="E37" s="88"/>
    </row>
    <row r="38" spans="2:5" ht="15" customHeight="1" x14ac:dyDescent="0.35">
      <c r="B38" s="70">
        <v>11</v>
      </c>
      <c r="C38" s="100" t="s">
        <v>93</v>
      </c>
      <c r="D38" s="100"/>
      <c r="E38" s="88"/>
    </row>
    <row r="39" spans="2:5" ht="15" customHeight="1" x14ac:dyDescent="0.35">
      <c r="B39" s="70">
        <v>12</v>
      </c>
      <c r="C39" s="100" t="s">
        <v>88</v>
      </c>
      <c r="D39" s="100"/>
      <c r="E39" s="88"/>
    </row>
    <row r="40" spans="2:5" x14ac:dyDescent="0.35">
      <c r="B40" s="70">
        <v>13</v>
      </c>
      <c r="C40" s="100" t="s">
        <v>89</v>
      </c>
      <c r="D40" s="100"/>
      <c r="E40" s="88"/>
    </row>
    <row r="41" spans="2:5" ht="15" customHeight="1" x14ac:dyDescent="0.35">
      <c r="B41" s="70">
        <v>14</v>
      </c>
      <c r="C41" s="100" t="s">
        <v>90</v>
      </c>
      <c r="D41" s="100"/>
      <c r="E41" s="88"/>
    </row>
    <row r="42" spans="2:5" x14ac:dyDescent="0.35">
      <c r="B42" s="70">
        <v>15</v>
      </c>
      <c r="C42" s="100" t="s">
        <v>91</v>
      </c>
      <c r="D42" s="100"/>
      <c r="E42" s="88"/>
    </row>
    <row r="43" spans="2:5" ht="15" customHeight="1" x14ac:dyDescent="0.35">
      <c r="B43" s="70">
        <v>16</v>
      </c>
      <c r="C43" s="100" t="s">
        <v>92</v>
      </c>
      <c r="D43" s="100"/>
      <c r="E43" s="88"/>
    </row>
    <row r="44" spans="2:5" ht="15" customHeight="1" x14ac:dyDescent="0.35">
      <c r="B44" s="70">
        <v>17</v>
      </c>
      <c r="C44" s="100" t="s">
        <v>94</v>
      </c>
      <c r="D44" s="100"/>
      <c r="E44" s="88"/>
    </row>
    <row r="45" spans="2:5" ht="15" customHeight="1" x14ac:dyDescent="0.35">
      <c r="B45" s="70">
        <v>18</v>
      </c>
      <c r="C45" s="100" t="s">
        <v>95</v>
      </c>
      <c r="D45" s="100"/>
      <c r="E45" s="88"/>
    </row>
    <row r="46" spans="2:5" ht="15" customHeight="1" x14ac:dyDescent="0.35">
      <c r="B46" s="70">
        <v>19</v>
      </c>
      <c r="C46" s="100" t="s">
        <v>96</v>
      </c>
      <c r="D46" s="100"/>
      <c r="E46" s="88"/>
    </row>
    <row r="47" spans="2:5" ht="15" customHeight="1" x14ac:dyDescent="0.35">
      <c r="B47" s="70">
        <v>20</v>
      </c>
      <c r="C47" s="100" t="s">
        <v>97</v>
      </c>
      <c r="D47" s="100"/>
      <c r="E47" s="88"/>
    </row>
    <row r="48" spans="2:5" ht="15" customHeight="1" x14ac:dyDescent="0.35">
      <c r="B48" s="70">
        <v>21</v>
      </c>
      <c r="C48" s="100" t="s">
        <v>102</v>
      </c>
      <c r="D48" s="100"/>
      <c r="E48" s="88"/>
    </row>
    <row r="49" spans="1:7" ht="15" thickBot="1" x14ac:dyDescent="0.4">
      <c r="B49" s="5"/>
      <c r="C49" s="6"/>
      <c r="D49" s="9" t="s">
        <v>82</v>
      </c>
      <c r="E49" s="14">
        <f>SUM(E28:E48)</f>
        <v>0</v>
      </c>
    </row>
    <row r="50" spans="1:7" x14ac:dyDescent="0.35">
      <c r="B50" s="71" t="s">
        <v>116</v>
      </c>
      <c r="C50" s="15"/>
    </row>
    <row r="51" spans="1:7" x14ac:dyDescent="0.35">
      <c r="B51" s="3"/>
    </row>
    <row r="52" spans="1:7" s="17" customFormat="1" ht="25" customHeight="1" x14ac:dyDescent="0.35">
      <c r="B52" s="97"/>
      <c r="C52" s="97" t="s">
        <v>26</v>
      </c>
      <c r="D52" s="98">
        <f>G14+E49</f>
        <v>0</v>
      </c>
      <c r="E52" s="99"/>
    </row>
    <row r="53" spans="1:7" s="17" customFormat="1" ht="15" hidden="1" customHeight="1" x14ac:dyDescent="0.35">
      <c r="B53" s="97"/>
      <c r="C53" s="97"/>
    </row>
    <row r="54" spans="1:7" s="17" customFormat="1" x14ac:dyDescent="0.35">
      <c r="B54" s="32"/>
    </row>
    <row r="55" spans="1:7" s="17" customFormat="1" x14ac:dyDescent="0.35">
      <c r="A55"/>
      <c r="B55" t="s">
        <v>134</v>
      </c>
      <c r="C55"/>
      <c r="D55"/>
      <c r="E55"/>
    </row>
    <row r="56" spans="1:7" s="17" customFormat="1" ht="40" customHeight="1" x14ac:dyDescent="0.35">
      <c r="A56"/>
      <c r="B56" s="101"/>
      <c r="C56" s="101"/>
      <c r="D56" s="101"/>
      <c r="E56" s="101"/>
      <c r="F56" s="55"/>
      <c r="G56" s="55"/>
    </row>
    <row r="57" spans="1:7" s="17" customFormat="1" ht="23.5" customHeight="1" x14ac:dyDescent="0.6">
      <c r="A57"/>
      <c r="B57" s="69" t="s">
        <v>131</v>
      </c>
      <c r="C57" s="68"/>
      <c r="D57"/>
      <c r="E57"/>
    </row>
    <row r="58" spans="1:7" s="17" customFormat="1" ht="13.5" customHeight="1" x14ac:dyDescent="0.35">
      <c r="B58" s="32"/>
      <c r="F58" s="67"/>
      <c r="G58" s="67"/>
    </row>
    <row r="59" spans="1:7" s="17" customFormat="1" ht="97.5" customHeight="1" x14ac:dyDescent="0.35">
      <c r="B59" s="102" t="s">
        <v>124</v>
      </c>
      <c r="C59" s="102"/>
      <c r="D59" s="102"/>
      <c r="E59" s="102"/>
      <c r="F59" s="102"/>
      <c r="G59" s="102"/>
    </row>
    <row r="60" spans="1:7" s="17" customFormat="1" x14ac:dyDescent="0.35"/>
    <row r="61" spans="1:7" s="17" customFormat="1" ht="21.65" customHeight="1" x14ac:dyDescent="0.35">
      <c r="B61" s="49" t="s">
        <v>125</v>
      </c>
      <c r="C61" s="57"/>
      <c r="E61" s="17" t="s">
        <v>126</v>
      </c>
    </row>
    <row r="62" spans="1:7" s="17" customFormat="1" ht="21.65" customHeight="1" x14ac:dyDescent="0.35">
      <c r="E62" s="94"/>
      <c r="F62" s="94"/>
      <c r="G62" s="94"/>
    </row>
    <row r="63" spans="1:7" s="17" customFormat="1" x14ac:dyDescent="0.35"/>
  </sheetData>
  <sheetProtection algorithmName="SHA-512" hashValue="eAVkUIN0OaxLzFzx/qfuHlwWKbLjfQVdwk5tXG45SVFHykUQhp94esvRFJcQlfvC6Uoy2cyyFnNsdQ8FhIAiSA==" saltValue="bsyatmFebjqBZ0ixKA0LIA==" spinCount="100000" sheet="1" objects="1" scenarios="1"/>
  <mergeCells count="31">
    <mergeCell ref="B56:E56"/>
    <mergeCell ref="B59:G59"/>
    <mergeCell ref="E62:G62"/>
    <mergeCell ref="C28:D28"/>
    <mergeCell ref="C29:D29"/>
    <mergeCell ref="C30:D30"/>
    <mergeCell ref="C31:D31"/>
    <mergeCell ref="C41:D41"/>
    <mergeCell ref="C47:D47"/>
    <mergeCell ref="C48:D48"/>
    <mergeCell ref="C42:D42"/>
    <mergeCell ref="C43:D43"/>
    <mergeCell ref="C44:D44"/>
    <mergeCell ref="C45:D45"/>
    <mergeCell ref="C46:D46"/>
    <mergeCell ref="C3:G3"/>
    <mergeCell ref="D6:G6"/>
    <mergeCell ref="C17:F17"/>
    <mergeCell ref="B19:G19"/>
    <mergeCell ref="B52:B53"/>
    <mergeCell ref="C52:C53"/>
    <mergeCell ref="D52:E52"/>
    <mergeCell ref="C32:D32"/>
    <mergeCell ref="C33:D33"/>
    <mergeCell ref="C34:D34"/>
    <mergeCell ref="C35:D35"/>
    <mergeCell ref="C36:D36"/>
    <mergeCell ref="C37:D37"/>
    <mergeCell ref="C38:D38"/>
    <mergeCell ref="C39:D39"/>
    <mergeCell ref="C40:D40"/>
  </mergeCells>
  <pageMargins left="0.7" right="0.7" top="0.75" bottom="0.75" header="0.3" footer="0.3"/>
  <pageSetup paperSize="9" scale="9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23BD1-B3C7-4272-951F-AAED7FA15FB7}">
  <sheetPr>
    <pageSetUpPr fitToPage="1"/>
  </sheetPr>
  <dimension ref="A1:H52"/>
  <sheetViews>
    <sheetView workbookViewId="0">
      <selection activeCell="I12" sqref="I12"/>
    </sheetView>
  </sheetViews>
  <sheetFormatPr defaultRowHeight="14.5" x14ac:dyDescent="0.35"/>
  <cols>
    <col min="1" max="1" width="3.1796875" customWidth="1"/>
    <col min="2" max="2" width="8.26953125" customWidth="1"/>
    <col min="3" max="3" width="33.81640625" customWidth="1"/>
    <col min="4" max="4" width="8.453125" customWidth="1"/>
    <col min="5" max="5" width="10.54296875" customWidth="1"/>
    <col min="6" max="7" width="13.81640625" customWidth="1"/>
    <col min="9" max="9" width="9.1796875" customWidth="1"/>
  </cols>
  <sheetData>
    <row r="1" spans="2:7" s="17" customFormat="1" x14ac:dyDescent="0.35">
      <c r="B1" s="17" t="s">
        <v>120</v>
      </c>
    </row>
    <row r="2" spans="2:7" s="17" customFormat="1" x14ac:dyDescent="0.35"/>
    <row r="3" spans="2:7" s="17" customFormat="1" ht="29.15" customHeight="1" x14ac:dyDescent="0.35">
      <c r="B3" s="17" t="s">
        <v>121</v>
      </c>
      <c r="C3" s="93"/>
      <c r="D3" s="93"/>
      <c r="E3" s="93"/>
      <c r="F3" s="93"/>
      <c r="G3" s="93"/>
    </row>
    <row r="4" spans="2:7" s="17" customFormat="1" x14ac:dyDescent="0.35"/>
    <row r="5" spans="2:7" s="17" customFormat="1" x14ac:dyDescent="0.35">
      <c r="C5" s="49" t="s">
        <v>122</v>
      </c>
      <c r="D5" s="94"/>
      <c r="E5" s="94"/>
      <c r="F5" s="94"/>
      <c r="G5" s="94"/>
    </row>
    <row r="6" spans="2:7" s="17" customFormat="1" x14ac:dyDescent="0.35"/>
    <row r="7" spans="2:7" s="17" customFormat="1" ht="15" thickBot="1" x14ac:dyDescent="0.4">
      <c r="B7" s="18" t="s">
        <v>130</v>
      </c>
      <c r="C7" s="18"/>
    </row>
    <row r="8" spans="2:7" s="17" customFormat="1" x14ac:dyDescent="0.35">
      <c r="B8" s="19" t="s">
        <v>23</v>
      </c>
      <c r="C8" s="18"/>
    </row>
    <row r="9" spans="2:7" s="17" customFormat="1" x14ac:dyDescent="0.35">
      <c r="B9" s="20" t="s">
        <v>6</v>
      </c>
      <c r="C9" s="20" t="s">
        <v>7</v>
      </c>
      <c r="D9" s="20" t="s">
        <v>5</v>
      </c>
      <c r="E9" s="20" t="s">
        <v>8</v>
      </c>
      <c r="F9" s="20" t="s">
        <v>9</v>
      </c>
      <c r="G9" s="20" t="s">
        <v>10</v>
      </c>
    </row>
    <row r="10" spans="2:7" s="17" customFormat="1" x14ac:dyDescent="0.35">
      <c r="B10" s="20" t="s">
        <v>11</v>
      </c>
      <c r="C10" s="21" t="s">
        <v>17</v>
      </c>
      <c r="D10" s="20" t="s">
        <v>4</v>
      </c>
      <c r="E10" s="50">
        <v>150</v>
      </c>
      <c r="F10" s="58"/>
      <c r="G10" s="20">
        <f>F10*E10</f>
        <v>0</v>
      </c>
    </row>
    <row r="11" spans="2:7" s="17" customFormat="1" x14ac:dyDescent="0.35">
      <c r="B11" s="20" t="s">
        <v>12</v>
      </c>
      <c r="C11" s="21" t="s">
        <v>103</v>
      </c>
      <c r="D11" s="20" t="s">
        <v>4</v>
      </c>
      <c r="E11" s="50">
        <v>100</v>
      </c>
      <c r="F11" s="58"/>
      <c r="G11" s="20">
        <f>F11*E11</f>
        <v>0</v>
      </c>
    </row>
    <row r="12" spans="2:7" s="17" customFormat="1" ht="15" thickBot="1" x14ac:dyDescent="0.4">
      <c r="B12" s="22"/>
      <c r="C12" s="23"/>
      <c r="D12" s="22"/>
      <c r="E12" s="22"/>
      <c r="F12" s="24" t="s">
        <v>13</v>
      </c>
      <c r="G12" s="25">
        <f>SUM(G10:G11)</f>
        <v>0</v>
      </c>
    </row>
    <row r="13" spans="2:7" s="17" customFormat="1" x14ac:dyDescent="0.35">
      <c r="B13" s="26" t="s">
        <v>24</v>
      </c>
    </row>
    <row r="14" spans="2:7" s="17" customFormat="1" x14ac:dyDescent="0.35">
      <c r="B14" s="20" t="s">
        <v>6</v>
      </c>
      <c r="C14" s="111" t="s">
        <v>7</v>
      </c>
      <c r="D14" s="112"/>
      <c r="E14" s="112"/>
      <c r="F14" s="113"/>
      <c r="G14" s="20" t="s">
        <v>10</v>
      </c>
    </row>
    <row r="15" spans="2:7" s="17" customFormat="1" ht="29.15" customHeight="1" x14ac:dyDescent="0.35">
      <c r="B15" s="20" t="s">
        <v>11</v>
      </c>
      <c r="C15" s="95" t="s">
        <v>27</v>
      </c>
      <c r="D15" s="95"/>
      <c r="E15" s="95"/>
      <c r="F15" s="95"/>
      <c r="G15" s="20">
        <v>50000</v>
      </c>
    </row>
    <row r="16" spans="2:7" s="17" customFormat="1" x14ac:dyDescent="0.35">
      <c r="B16" s="22"/>
      <c r="C16" s="27"/>
      <c r="D16" s="27"/>
      <c r="E16" s="27"/>
      <c r="F16" s="27" t="s">
        <v>14</v>
      </c>
      <c r="G16" s="28">
        <f t="shared" ref="G16" si="0">SUM(G15:G15)</f>
        <v>50000</v>
      </c>
    </row>
    <row r="17" spans="2:7" s="17" customFormat="1" ht="25" customHeight="1" x14ac:dyDescent="0.35">
      <c r="B17" s="114" t="s">
        <v>129</v>
      </c>
      <c r="C17" s="114"/>
      <c r="D17" s="114"/>
      <c r="E17" s="114"/>
      <c r="F17" s="114"/>
      <c r="G17" s="114"/>
    </row>
    <row r="18" spans="2:7" s="17" customFormat="1" ht="22" customHeight="1" x14ac:dyDescent="0.35">
      <c r="B18" s="29"/>
      <c r="C18" s="23"/>
      <c r="F18" s="30" t="s">
        <v>15</v>
      </c>
      <c r="G18" s="56">
        <f>G12+G16</f>
        <v>50000</v>
      </c>
    </row>
    <row r="19" spans="2:7" s="17" customFormat="1" ht="22" customHeight="1" x14ac:dyDescent="0.35">
      <c r="B19" s="29"/>
      <c r="C19" s="23"/>
      <c r="F19" s="30" t="s">
        <v>16</v>
      </c>
      <c r="G19" s="56">
        <f>G18*0.22</f>
        <v>11000</v>
      </c>
    </row>
    <row r="20" spans="2:7" s="17" customFormat="1" ht="22" customHeight="1" x14ac:dyDescent="0.35">
      <c r="B20" s="29"/>
      <c r="C20" s="23"/>
      <c r="F20" s="30" t="s">
        <v>3</v>
      </c>
      <c r="G20" s="56">
        <f>SUM(G18:G19)</f>
        <v>61000</v>
      </c>
    </row>
    <row r="21" spans="2:7" x14ac:dyDescent="0.35">
      <c r="B21" s="1"/>
      <c r="E21" s="11"/>
    </row>
    <row r="22" spans="2:7" ht="15" thickBot="1" x14ac:dyDescent="0.4">
      <c r="B22" s="4" t="s">
        <v>19</v>
      </c>
    </row>
    <row r="23" spans="2:7" ht="15" thickBot="1" x14ac:dyDescent="0.4">
      <c r="B23" s="12" t="s">
        <v>25</v>
      </c>
    </row>
    <row r="24" spans="2:7" ht="26.5" customHeight="1" thickBot="1" x14ac:dyDescent="0.4">
      <c r="B24" s="2" t="s">
        <v>6</v>
      </c>
      <c r="C24" s="76" t="s">
        <v>0</v>
      </c>
      <c r="D24" s="76" t="s">
        <v>1</v>
      </c>
      <c r="E24" s="77" t="s">
        <v>2</v>
      </c>
    </row>
    <row r="25" spans="2:7" ht="26.15" customHeight="1" x14ac:dyDescent="0.35">
      <c r="B25" s="74">
        <v>1</v>
      </c>
      <c r="C25" s="78" t="s">
        <v>110</v>
      </c>
      <c r="D25" s="79"/>
      <c r="E25" s="80"/>
    </row>
    <row r="26" spans="2:7" ht="21.65" customHeight="1" x14ac:dyDescent="0.35">
      <c r="B26" s="13" t="s">
        <v>36</v>
      </c>
      <c r="C26" s="81" t="s">
        <v>113</v>
      </c>
      <c r="D26" s="82">
        <v>1</v>
      </c>
      <c r="E26" s="89"/>
    </row>
    <row r="27" spans="2:7" ht="21.65" customHeight="1" x14ac:dyDescent="0.35">
      <c r="B27" s="10" t="s">
        <v>37</v>
      </c>
      <c r="C27" s="81" t="s">
        <v>114</v>
      </c>
      <c r="D27" s="82">
        <v>1</v>
      </c>
      <c r="E27" s="89"/>
    </row>
    <row r="28" spans="2:7" ht="29" x14ac:dyDescent="0.35">
      <c r="B28" s="13" t="s">
        <v>38</v>
      </c>
      <c r="C28" s="81" t="s">
        <v>111</v>
      </c>
      <c r="D28" s="82">
        <v>1</v>
      </c>
      <c r="E28" s="89"/>
    </row>
    <row r="29" spans="2:7" ht="29" x14ac:dyDescent="0.35">
      <c r="B29" s="10" t="s">
        <v>39</v>
      </c>
      <c r="C29" s="83" t="s">
        <v>112</v>
      </c>
      <c r="D29" s="82">
        <v>1</v>
      </c>
      <c r="E29" s="89"/>
    </row>
    <row r="30" spans="2:7" ht="23.5" customHeight="1" x14ac:dyDescent="0.35">
      <c r="B30" s="13" t="s">
        <v>40</v>
      </c>
      <c r="C30" s="83" t="s">
        <v>115</v>
      </c>
      <c r="D30" s="82">
        <v>1</v>
      </c>
      <c r="E30" s="89"/>
    </row>
    <row r="31" spans="2:7" ht="29.15" customHeight="1" x14ac:dyDescent="0.35">
      <c r="B31" s="75">
        <v>2</v>
      </c>
      <c r="C31" s="109" t="s">
        <v>104</v>
      </c>
      <c r="D31" s="110"/>
      <c r="E31" s="90"/>
    </row>
    <row r="32" spans="2:7" ht="23.15" customHeight="1" x14ac:dyDescent="0.35">
      <c r="B32" s="13" t="s">
        <v>51</v>
      </c>
      <c r="C32" s="83" t="s">
        <v>105</v>
      </c>
      <c r="D32" s="82">
        <v>1</v>
      </c>
      <c r="E32" s="89"/>
    </row>
    <row r="33" spans="1:8" ht="43.5" x14ac:dyDescent="0.35">
      <c r="B33" s="13" t="s">
        <v>52</v>
      </c>
      <c r="C33" s="83" t="s">
        <v>106</v>
      </c>
      <c r="D33" s="82">
        <v>1</v>
      </c>
      <c r="E33" s="91"/>
    </row>
    <row r="34" spans="1:8" ht="62.5" customHeight="1" x14ac:dyDescent="0.35">
      <c r="B34" s="13" t="s">
        <v>53</v>
      </c>
      <c r="C34" s="83" t="s">
        <v>118</v>
      </c>
      <c r="D34" s="82">
        <v>1</v>
      </c>
      <c r="E34" s="91"/>
      <c r="H34" s="86"/>
    </row>
    <row r="35" spans="1:8" ht="29" x14ac:dyDescent="0.35">
      <c r="B35" s="13" t="s">
        <v>56</v>
      </c>
      <c r="C35" s="83" t="s">
        <v>107</v>
      </c>
      <c r="D35" s="82">
        <v>1</v>
      </c>
      <c r="E35" s="91"/>
    </row>
    <row r="36" spans="1:8" ht="20.149999999999999" customHeight="1" x14ac:dyDescent="0.35">
      <c r="B36" s="13" t="s">
        <v>57</v>
      </c>
      <c r="C36" s="83" t="s">
        <v>108</v>
      </c>
      <c r="D36" s="82">
        <v>1</v>
      </c>
      <c r="E36" s="91"/>
    </row>
    <row r="37" spans="1:8" ht="20.149999999999999" customHeight="1" thickBot="1" x14ac:dyDescent="0.4">
      <c r="B37" s="13" t="s">
        <v>58</v>
      </c>
      <c r="C37" s="84" t="s">
        <v>117</v>
      </c>
      <c r="D37" s="82">
        <v>1</v>
      </c>
      <c r="E37" s="92"/>
    </row>
    <row r="38" spans="1:8" ht="21.65" customHeight="1" thickBot="1" x14ac:dyDescent="0.4">
      <c r="B38" s="5"/>
      <c r="C38" s="6"/>
      <c r="D38" s="51" t="s">
        <v>82</v>
      </c>
      <c r="E38" s="85">
        <f>SUM(E25:E37)</f>
        <v>0</v>
      </c>
    </row>
    <row r="39" spans="1:8" ht="27.65" customHeight="1" x14ac:dyDescent="0.35">
      <c r="B39" s="71" t="s">
        <v>119</v>
      </c>
      <c r="C39" s="15"/>
      <c r="E39" s="16"/>
    </row>
    <row r="40" spans="1:8" ht="15" thickBot="1" x14ac:dyDescent="0.4">
      <c r="B40" s="3"/>
    </row>
    <row r="41" spans="1:8" s="17" customFormat="1" ht="25" customHeight="1" thickBot="1" x14ac:dyDescent="0.4">
      <c r="B41" s="97"/>
      <c r="C41" s="97" t="s">
        <v>26</v>
      </c>
      <c r="D41" s="115">
        <f>G12+E38</f>
        <v>0</v>
      </c>
      <c r="E41" s="116"/>
    </row>
    <row r="42" spans="1:8" s="17" customFormat="1" ht="15" hidden="1" customHeight="1" x14ac:dyDescent="0.35">
      <c r="B42" s="97"/>
      <c r="C42" s="97"/>
    </row>
    <row r="43" spans="1:8" s="17" customFormat="1" x14ac:dyDescent="0.35">
      <c r="B43" s="32"/>
    </row>
    <row r="44" spans="1:8" s="17" customFormat="1" x14ac:dyDescent="0.35">
      <c r="A44"/>
      <c r="B44" t="s">
        <v>133</v>
      </c>
      <c r="C44"/>
      <c r="D44"/>
      <c r="E44"/>
    </row>
    <row r="45" spans="1:8" s="17" customFormat="1" ht="40" customHeight="1" x14ac:dyDescent="0.35">
      <c r="A45"/>
      <c r="B45" s="101"/>
      <c r="C45" s="101"/>
      <c r="D45" s="101"/>
      <c r="E45" s="101"/>
      <c r="F45" s="55"/>
      <c r="G45" s="55"/>
    </row>
    <row r="46" spans="1:8" s="17" customFormat="1" ht="23.5" customHeight="1" x14ac:dyDescent="0.6">
      <c r="A46"/>
      <c r="B46" s="69" t="s">
        <v>131</v>
      </c>
      <c r="C46" s="68"/>
      <c r="D46"/>
      <c r="E46"/>
    </row>
    <row r="47" spans="1:8" s="17" customFormat="1" ht="13.5" customHeight="1" x14ac:dyDescent="0.35">
      <c r="B47" s="32"/>
      <c r="F47" s="67"/>
      <c r="G47" s="67"/>
    </row>
    <row r="48" spans="1:8" s="17" customFormat="1" ht="97.5" customHeight="1" x14ac:dyDescent="0.35">
      <c r="B48" s="102" t="s">
        <v>124</v>
      </c>
      <c r="C48" s="102"/>
      <c r="D48" s="102"/>
      <c r="E48" s="102"/>
      <c r="F48" s="102"/>
      <c r="G48" s="102"/>
    </row>
    <row r="49" spans="2:7" s="17" customFormat="1" x14ac:dyDescent="0.35"/>
    <row r="50" spans="2:7" s="17" customFormat="1" ht="21.65" customHeight="1" x14ac:dyDescent="0.35">
      <c r="B50" s="49" t="s">
        <v>125</v>
      </c>
      <c r="C50" s="57"/>
      <c r="E50" s="17" t="s">
        <v>126</v>
      </c>
    </row>
    <row r="51" spans="2:7" s="17" customFormat="1" ht="21.65" customHeight="1" x14ac:dyDescent="0.35">
      <c r="E51" s="94"/>
      <c r="F51" s="94"/>
      <c r="G51" s="94"/>
    </row>
    <row r="52" spans="2:7" s="17" customFormat="1" x14ac:dyDescent="0.35">
      <c r="B52" s="32"/>
    </row>
  </sheetData>
  <sheetProtection algorithmName="SHA-512" hashValue="hvR/NgkeX4Tdvk+TaYvouLOqEaffu3dXJ+ehx4qRy83rhxAu4esEHtvld6Irnjn71Sbme1iulJeIKH8BP5oh1Q==" saltValue="MzesEO9puMXWHJXGO+cqNg==" spinCount="100000" sheet="1" objects="1" scenarios="1"/>
  <mergeCells count="12">
    <mergeCell ref="B45:E45"/>
    <mergeCell ref="B48:G48"/>
    <mergeCell ref="E51:G51"/>
    <mergeCell ref="C31:D31"/>
    <mergeCell ref="C3:G3"/>
    <mergeCell ref="D5:G5"/>
    <mergeCell ref="C14:F14"/>
    <mergeCell ref="C15:F15"/>
    <mergeCell ref="B17:G17"/>
    <mergeCell ref="B41:B42"/>
    <mergeCell ref="C41:C42"/>
    <mergeCell ref="D41:E41"/>
  </mergeCells>
  <pageMargins left="0.7" right="0.7" top="0.75" bottom="0.75" header="0.3" footer="0.3"/>
  <pageSetup paperSize="9" scale="9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Sklop 1-Hymach</vt:lpstr>
      <vt:lpstr>Sklop 2-Case, New Holland </vt:lpstr>
      <vt:lpstr>Sklop 3-Energreen</vt:lpstr>
    </vt:vector>
  </TitlesOfParts>
  <Company>DARS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KERNEL, Janko</dc:creator>
  <cp:lastModifiedBy>KASTELIC, Maja</cp:lastModifiedBy>
  <cp:lastPrinted>2025-11-24T09:50:03Z</cp:lastPrinted>
  <dcterms:created xsi:type="dcterms:W3CDTF">2017-07-05T11:30:07Z</dcterms:created>
  <dcterms:modified xsi:type="dcterms:W3CDTF">2026-05-14T06:42:30Z</dcterms:modified>
</cp:coreProperties>
</file>